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2061EA4-5664-4F7D-9FAB-9E2C3CCF8A3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7" l="1"/>
  <c r="A72" i="7"/>
  <c r="A67" i="7"/>
  <c r="A62" i="7"/>
  <c r="A56" i="7"/>
  <c r="A53" i="7"/>
  <c r="E58" i="7"/>
  <c r="D58" i="7"/>
  <c r="E35" i="7"/>
  <c r="C35" i="7"/>
  <c r="C32" i="7"/>
  <c r="L7" i="11"/>
  <c r="J48" i="19" l="1"/>
  <c r="C10" i="11"/>
  <c r="D7" i="11"/>
  <c r="D68" i="9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A40" i="9"/>
  <c r="A41" i="9" s="1"/>
  <c r="A42" i="9" s="1"/>
  <c r="A43" i="9" s="1"/>
  <c r="A44" i="9" s="1"/>
  <c r="A45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30" i="9"/>
  <c r="A31" i="9" s="1"/>
  <c r="A32" i="9" s="1"/>
  <c r="A33" i="9" s="1"/>
  <c r="A34" i="9" s="1"/>
  <c r="A16" i="9"/>
  <c r="A17" i="9" s="1"/>
  <c r="A18" i="9" s="1"/>
  <c r="A20" i="9" s="1"/>
  <c r="A21" i="9" s="1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A62" i="9" l="1"/>
  <c r="A63" i="9" s="1"/>
  <c r="A61" i="9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23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6" i="7" l="1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4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71" i="7" s="1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E21" i="7" s="1"/>
  <c r="K86" i="7" l="1"/>
  <c r="K75" i="7"/>
  <c r="D21" i="7"/>
  <c r="C21" i="7"/>
  <c r="C18" i="7" s="1"/>
  <c r="C13" i="7" s="1"/>
  <c r="E18" i="7"/>
  <c r="M21" i="7"/>
  <c r="K82" i="7"/>
  <c r="L86" i="7"/>
  <c r="M86" i="7"/>
  <c r="L82" i="7"/>
  <c r="M82" i="7"/>
  <c r="L75" i="7"/>
  <c r="M75" i="7"/>
  <c r="C74" i="7"/>
  <c r="E74" i="7"/>
  <c r="D74" i="7"/>
  <c r="D18" i="7" l="1"/>
  <c r="K21" i="7"/>
  <c r="L18" i="7"/>
  <c r="M18" i="7"/>
  <c r="K74" i="7"/>
  <c r="E13" i="7"/>
  <c r="L21" i="7"/>
  <c r="L74" i="7"/>
  <c r="M74" i="7"/>
  <c r="F5" i="10"/>
  <c r="F61" i="7"/>
  <c r="M61" i="7" s="1"/>
  <c r="D13" i="7" l="1"/>
  <c r="K13" i="7" s="1"/>
  <c r="K18" i="7"/>
  <c r="D86" i="10"/>
  <c r="D84" i="10"/>
  <c r="B81" i="10"/>
  <c r="B80" i="10"/>
  <c r="K91" i="7"/>
  <c r="L13" i="7" l="1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<sst xmlns="http://schemas.openxmlformats.org/spreadsheetml/2006/main" count="519" uniqueCount="306">
  <si>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</si>
  <si>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</si>
  <si>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</si>
  <si>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</si>
  <si>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</si>
  <si>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</si>
  <si>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</si>
  <si>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</si>
  <si>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</si>
  <si>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</si>
  <si>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</si>
  <si>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</si>
  <si>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</si>
  <si>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</si>
  <si>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</si>
  <si>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</si>
  <si>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</si>
  <si>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</si>
  <si>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</si>
  <si>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</si>
  <si>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</si>
  <si>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</si>
  <si>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</si>
  <si>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</si>
  <si>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</si>
  <si>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</si>
  <si>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</si>
  <si>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</si>
  <si>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</si>
  <si>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</si>
  <si>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</si>
  <si>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</si>
  <si>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</si>
  <si>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</si>
  <si>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</si>
  <si>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</si>
  <si>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</si>
  <si>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</si>
  <si>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</si>
  <si>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</si>
  <si>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</si>
  <si>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</si>
  <si>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</si>
  <si>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</si>
  <si>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</si>
  <si>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</si>
  <si>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</si>
  <si>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</si>
  <si>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</si>
  <si>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</si>
  <si>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</si>
  <si>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</si>
  <si>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</si>
  <si>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</si>
  <si>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</si>
  <si>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</si>
  <si>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</si>
  <si>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</si>
  <si>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</si>
  <si>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</si>
  <si>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</si>
  <si>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</si>
  <si>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</si>
  <si>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</si>
  <si>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</si>
  <si>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</si>
  <si>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</si>
  <si>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</si>
  <si>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</si>
  <si>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</si>
  <si>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</si>
  <si>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</si>
  <si>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</si>
  <si>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</si>
  <si>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</si>
  <si>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</si>
  <si>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</si>
  <si>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</si>
  <si>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</si>
  <si>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</si>
  <si>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</si>
  <si>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</si>
  <si>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</si>
  <si>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</si>
  <si>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</si>
  <si>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</si>
  <si>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</si>
  <si>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</si>
  <si>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</si>
  <si>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</si>
  <si>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</si>
  <si>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</si>
  <si>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</si>
  <si>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</si>
  <si>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</si>
  <si>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</si>
  <si>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</si>
  <si>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</si>
  <si>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</si>
  <si>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</si>
  <si>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</si>
  <si>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</si>
  <si>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</si>
  <si>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</si>
  <si>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</si>
  <si>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</si>
  <si>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</si>
  <si>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</si>
  <si>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</si>
  <si>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</si>
  <si>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</si>
  <si>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</si>
  <si>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</si>
  <si>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</si>
  <si>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</si>
  <si>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</si>
  <si>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</si>
  <si>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</si>
  <si>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</si>
  <si>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</si>
  <si>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</si>
  <si>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</si>
  <si>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</si>
  <si>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</si>
  <si>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</si>
  <si>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</si>
  <si>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</si>
  <si>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</si>
  <si>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</si>
  <si>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</si>
  <si>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</si>
  <si>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</si>
  <si>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</si>
  <si>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</si>
  <si>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</si>
  <si>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</si>
  <si>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</si>
  <si>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</si>
  <si>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</si>
  <si>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</si>
  <si>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</si>
  <si>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</si>
  <si>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</si>
  <si>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</si>
  <si>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</si>
  <si>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</si>
  <si>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</si>
  <si>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</si>
  <si>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</si>
  <si>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</si>
  <si>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</si>
  <si>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</si>
  <si>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</si>
  <si>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</si>
  <si>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</si>
  <si>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</si>
  <si>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</si>
  <si>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</si>
  <si>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</si>
  <si>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</si>
  <si>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</si>
  <si>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</si>
  <si>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</si>
  <si>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</si>
  <si>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</si>
  <si>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</si>
  <si>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</si>
  <si>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</si>
  <si>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</si>
  <si>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</si>
  <si>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</si>
  <si>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</si>
  <si>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</si>
  <si>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</si>
  <si>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</si>
  <si>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</si>
  <si>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</si>
  <si>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</si>
  <si>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</si>
  <si>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</si>
  <si>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</si>
  <si>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</si>
  <si>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</si>
  <si>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</si>
  <si>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</si>
  <si>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</si>
  <si>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</si>
  <si>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</si>
  <si>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</si>
  <si>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</si>
  <si>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</si>
  <si>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</si>
  <si>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</si>
  <si>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</si>
  <si>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</si>
  <si>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</si>
  <si>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</si>
  <si>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</si>
  <si>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</si>
  <si>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</si>
  <si>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</si>
  <si>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</si>
  <si>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</si>
  <si>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</si>
  <si>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</si>
  <si>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</si>
  <si>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</si>
  <si>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</si>
  <si>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</si>
  <si>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</si>
  <si>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</si>
  <si>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</si>
  <si>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</si>
  <si>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</si>
  <si>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</si>
  <si>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</si>
  <si>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</si>
  <si>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</si>
  <si>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</si>
  <si>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</si>
  <si>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</si>
  <si>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</si>
  <si>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</si>
  <si>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</si>
  <si>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</si>
  <si>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</si>
  <si>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</si>
  <si>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</si>
  <si>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</si>
  <si>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</si>
  <si>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</si>
  <si>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</si>
  <si>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</si>
  <si>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</si>
  <si>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</si>
  <si>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</si>
  <si>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</si>
  <si>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</si>
  <si>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</si>
  <si>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</si>
  <si>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</si>
  <si>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</si>
  <si>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</si>
  <si>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</si>
  <si>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</si>
  <si>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</si>
  <si>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</si>
  <si>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</si>
  <si>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</si>
  <si>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</si>
  <si>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</si>
  <si>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</si>
  <si>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</si>
  <si>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</si>
  <si>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</si>
  <si>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</si>
  <si>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</si>
  <si>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</si>
  <si>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</si>
  <si>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</si>
  <si>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</si>
  <si>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</si>
  <si>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</si>
  <si>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</si>
  <si>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</si>
  <si>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</si>
  <si>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</si>
  <si>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</si>
  <si>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</si>
  <si>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</si>
  <si>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</si>
  <si>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</si>
  <si>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</si>
  <si>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</si>
  <si>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</si>
  <si>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</si>
  <si>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</si>
  <si>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</si>
  <si>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</si>
  <si>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</si>
  <si>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</si>
  <si>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</si>
  <si>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</si>
  <si>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</si>
  <si>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</si>
  <si>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</si>
  <si>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</si>
  <si>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հ.118 մսուր-մանկապարտեզ» ՀՈԱԿ-ի </t>
  </si>
  <si>
    <t>Անահիտ Սարգսյան</t>
  </si>
  <si>
    <t>Անահիտ Հովհաննիսյան</t>
  </si>
  <si>
    <r>
      <t xml:space="preserve">1հատ երաժշտական կենտրոն </t>
    </r>
    <r>
      <rPr>
        <b/>
        <i/>
        <sz val="10"/>
        <rFont val="GHEA Grapalat"/>
        <family val="3"/>
      </rPr>
      <t>160,0</t>
    </r>
    <r>
      <rPr>
        <i/>
        <sz val="10"/>
        <rFont val="GHEA Grapalat"/>
        <family val="3"/>
      </rPr>
      <t xml:space="preserve">  3 հատ լվացարան*50,0=</t>
    </r>
    <r>
      <rPr>
        <b/>
        <i/>
        <sz val="10"/>
        <rFont val="GHEA Grapalat"/>
        <family val="3"/>
      </rPr>
      <t>150,0</t>
    </r>
  </si>
  <si>
    <r>
      <t xml:space="preserve">2հատ Փոշեկուլ*70,0= </t>
    </r>
    <r>
      <rPr>
        <b/>
        <i/>
        <sz val="10"/>
        <rFont val="GHEA Grapalat"/>
        <family val="3"/>
      </rPr>
      <t xml:space="preserve"> 140,0    1 </t>
    </r>
    <r>
      <rPr>
        <i/>
        <sz val="10"/>
        <rFont val="GHEA Grapalat"/>
        <family val="3"/>
      </rPr>
      <t xml:space="preserve"> հատ ջեռուցման կաթսա</t>
    </r>
    <r>
      <rPr>
        <b/>
        <i/>
        <sz val="10"/>
        <rFont val="GHEA Grapalat"/>
        <family val="3"/>
      </rPr>
      <t xml:space="preserve"> 400,0</t>
    </r>
  </si>
  <si>
    <t>51,3 Էյ ի ջի+48,0Հրշեջ անվտանգության սպասրկում+36,0 տեխ վեր-մ</t>
  </si>
  <si>
    <t>պետ ռեգիստր  անվանփոփոխությոն</t>
  </si>
  <si>
    <t>պետ ռեգիստր</t>
  </si>
  <si>
    <t>2*24,0</t>
  </si>
  <si>
    <t>տպիչի լիցքավորում և տեխ/սպասարկում</t>
  </si>
  <si>
    <t>5 խումբ</t>
  </si>
  <si>
    <t>5,0*12ամիս</t>
  </si>
  <si>
    <t>11,7*12ամիս</t>
  </si>
  <si>
    <t>ըստ տեղեկանքի աշխատակիցների աշխատավարձի  հաշվարկի վերաբերյալ</t>
  </si>
  <si>
    <t>ըստ տեղեկանքի կոմունալ վճարների վերաբերյալ</t>
  </si>
  <si>
    <t>117ցուցակային թիվ</t>
  </si>
  <si>
    <t>1հատ երաժշտական կենտրոն 160,0                        3 հատ լվացարան*50,0=150,0</t>
  </si>
  <si>
    <t>2հատ Փոշեկուլ*70,0=  140,0                                     1  հատ ջեռուցման կաթսա 400,0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</si>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</sst>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NDFaMCMGCSqGSIb3DQEJBDEWBBQXr7jMZOChFOiow0UsERoTE1HwpzArBgsqhkiG9w0BCRACDDEcMBowGDAWBBRE5xMFRVajmd/v2Zzf5CvSbEm8HjANBgkqhkiG9w0BAQEFAASCAQAzGZS/fX/m5m2QgPIRi3jTaqOZ/w9sl1fY8nKbzEyds4VJNwKxyXRKVQqmL79G36qJ6FoW0FQW3XCYm0dIbmc620oIwWK2MpkJk5MRQ1dA1AOEAGad5982sbex6gvITSmJHdvM4pEvInqQaGkndetwww+kSwl96L3Sf1bV4VVpflsygluRte3h5yvI1Gqf29nrdtCj2kG9T9WcQw8Iyw93EJrh3qH6NwqUwtpKyzyqhIxNR9qCD6qAO2mFuaCNAQdAqJmI6l/6W4TXrNyolFwPOGBT7L1UgcFWSahEl+bOwZz8Pk0DuzW9sLSgSFtemO1eHvpTsw/gsMCzObfOKP+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zlaMCMGCSqGSIb3DQEJBDEWBBQO0lhddYcOquHd+U58c+/5a29gkTArBgsqhkiG9w0BCRACDDEcMBowGDAWBBRE5xMFRVajmd/v2Zzf5CvSbEm8HjANBgkqhkiG9w0BAQEFAASCAQBSPb4gF7E2AYobS3n1CRjut2k+hS2f0XjM5SomILF3CpKjN1Eb0rPb29NVr3BSk+i8pEh+sArw4gtjYAv3eZHZIwztH4XbJ3kaH3oRbktw99UlyzTzsvzv3G15iE51b9QCIhSEDX/1Bcr6dm/WSfVrhp0y6NELiq1JZZViEq7mURKW2pnDi1nKRARl22OLJfAXJHe7rMJoSFGCyj60fGTO5ck7rTYf8SlGLKy+r2KBSPZvoIb5LsMXOVvYvG0DoWSn0/s9A9UIlwbjbBBIaW2rqtdantihJu7G37Hg8mjcBI0LTm5K+jtKUBeoDiFPLdlglyFNMr37DPpJQ4UV7Dn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635E3F1-9270-787F-81F9-BA1547AA8F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07D6E30-A0B8-0C66-2BE5-5B4EDE0D8F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221</v>
      </c>
      <c r="F1" s="186"/>
    </row>
    <row r="2" spans="1:10">
      <c r="C2" s="186"/>
      <c r="D2" s="423" t="s">
        <v>40</v>
      </c>
      <c r="E2" s="423"/>
      <c r="F2" s="186"/>
    </row>
    <row r="3" spans="1:10">
      <c r="C3" s="186"/>
      <c r="D3" s="424" t="s">
        <v>215</v>
      </c>
      <c r="E3" s="424"/>
      <c r="F3" s="186"/>
    </row>
    <row r="4" spans="1:10" s="14" customFormat="1" ht="24.75" customHeight="1">
      <c r="B4" s="195"/>
      <c r="C4" s="195"/>
      <c r="D4" s="423" t="s">
        <v>274</v>
      </c>
      <c r="E4" s="423"/>
    </row>
    <row r="5" spans="1:10" s="14" customFormat="1" ht="20.25" customHeight="1">
      <c r="B5" s="195"/>
      <c r="C5" s="423" t="s">
        <v>216</v>
      </c>
      <c r="D5" s="423"/>
      <c r="E5" s="423"/>
    </row>
    <row r="6" spans="1:10" ht="20.25">
      <c r="A6" s="426" t="s">
        <v>41</v>
      </c>
      <c r="B6" s="426"/>
      <c r="C6" s="426"/>
      <c r="D6" s="426"/>
      <c r="E6" s="426"/>
      <c r="F6" s="15"/>
    </row>
    <row r="7" spans="1:10" ht="20.45" customHeight="1">
      <c r="A7" s="427" t="s">
        <v>287</v>
      </c>
      <c r="B7" s="427"/>
      <c r="C7" s="427"/>
      <c r="D7" s="427"/>
      <c r="E7" s="427"/>
      <c r="F7" s="22" t="s">
        <v>204</v>
      </c>
    </row>
    <row r="8" spans="1:10" ht="18.75" customHeight="1">
      <c r="A8" s="428" t="s">
        <v>275</v>
      </c>
      <c r="B8" s="428"/>
      <c r="C8" s="428"/>
      <c r="D8" s="428"/>
      <c r="E8" s="428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73633.3</v>
      </c>
      <c r="E11" s="188"/>
      <c r="F11" s="292"/>
    </row>
    <row r="12" spans="1:10" hidden="1">
      <c r="A12" s="39">
        <f>+A11+1</f>
        <v>2</v>
      </c>
      <c r="B12" s="7" t="s">
        <v>225</v>
      </c>
      <c r="C12" s="7"/>
      <c r="D12" s="309">
        <f>SUM(D13:D14)</f>
        <v>0</v>
      </c>
      <c r="E12" s="184"/>
    </row>
    <row r="13" spans="1:10" s="329" customFormat="1" hidden="1">
      <c r="A13" s="325">
        <f>+A12+0.1</f>
        <v>2.1</v>
      </c>
      <c r="B13" s="326" t="s">
        <v>226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2</v>
      </c>
      <c r="B15" s="7" t="s">
        <v>228</v>
      </c>
      <c r="C15" s="7"/>
      <c r="D15" s="309">
        <f>SUM(D16:D17)</f>
        <v>3993</v>
      </c>
      <c r="E15" s="184"/>
      <c r="F15" s="208"/>
    </row>
    <row r="16" spans="1:10" s="329" customFormat="1" hidden="1">
      <c r="A16" s="325">
        <f>+A15+0.1</f>
        <v>2.1</v>
      </c>
      <c r="B16" s="326" t="s">
        <v>229</v>
      </c>
      <c r="C16" s="326"/>
      <c r="D16" s="327">
        <v>0</v>
      </c>
      <c r="E16" s="328"/>
    </row>
    <row r="17" spans="1:6" s="329" customFormat="1">
      <c r="A17" s="325">
        <v>2.1</v>
      </c>
      <c r="B17" s="326" t="s">
        <v>230</v>
      </c>
      <c r="C17" s="326"/>
      <c r="D17" s="327">
        <v>3993</v>
      </c>
      <c r="E17" s="328"/>
    </row>
    <row r="18" spans="1:6">
      <c r="A18" s="39">
        <v>3</v>
      </c>
      <c r="B18" s="7" t="s">
        <v>231</v>
      </c>
      <c r="C18" s="7"/>
      <c r="D18" s="309">
        <f>+'Komunal '!N20</f>
        <v>6.9</v>
      </c>
      <c r="E18" s="184"/>
    </row>
    <row r="19" spans="1:6" hidden="1">
      <c r="A19" s="39">
        <f>+A18+1</f>
        <v>4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4" t="s">
        <v>9</v>
      </c>
      <c r="C22" s="305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4</v>
      </c>
      <c r="B24" s="7" t="s">
        <v>121</v>
      </c>
      <c r="C24" s="191"/>
      <c r="D24" s="309">
        <f>SUM(D25:D26)</f>
        <v>2662.1</v>
      </c>
      <c r="E24" s="188"/>
    </row>
    <row r="25" spans="1:6" s="329" customFormat="1" ht="14.25" customHeight="1">
      <c r="A25" s="325">
        <f>+A24+0.1</f>
        <v>4.0999999999999996</v>
      </c>
      <c r="B25" s="326" t="s">
        <v>71</v>
      </c>
      <c r="C25" s="326"/>
      <c r="D25" s="330">
        <f>+D68</f>
        <v>2662.1</v>
      </c>
      <c r="E25" s="328"/>
    </row>
    <row r="26" spans="1:6" s="329" customFormat="1" ht="0.75" hidden="1" customHeight="1">
      <c r="A26" s="325">
        <f>+A25+0.1</f>
        <v>4.1999999999999993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5</v>
      </c>
      <c r="B27" s="7" t="s">
        <v>10</v>
      </c>
      <c r="C27" s="191"/>
      <c r="D27" s="184"/>
      <c r="E27" s="188"/>
    </row>
    <row r="28" spans="1:6" hidden="1">
      <c r="A28" s="39">
        <f>+A27+1</f>
        <v>6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80295.3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55201</v>
      </c>
      <c r="E32" s="188"/>
    </row>
    <row r="33" spans="1:14" s="329" customFormat="1" hidden="1">
      <c r="A33" s="325">
        <f>+A32+0.1</f>
        <v>1.1000000000000001</v>
      </c>
      <c r="B33" s="326" t="s">
        <v>117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hosqer'!F87</f>
        <v>11321.84</v>
      </c>
      <c r="E35" s="188"/>
      <c r="G35" s="193">
        <v>117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14152.3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4456.1000000000004</v>
      </c>
      <c r="E36" s="188"/>
      <c r="F36" s="188">
        <f>+D36-'Komunal '!F27</f>
        <v>0</v>
      </c>
      <c r="L36" s="5">
        <f>+L35*0.8</f>
        <v>11321.84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2794.9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270.10000000000002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140.6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125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60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5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60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735</v>
      </c>
      <c r="E46" s="188"/>
      <c r="F46" s="192">
        <v>5</v>
      </c>
      <c r="G46" s="192" t="s">
        <v>186</v>
      </c>
      <c r="H46" s="192">
        <v>147</v>
      </c>
      <c r="I46" s="192" t="s">
        <v>187</v>
      </c>
      <c r="J46" s="192">
        <f>+F46*H46</f>
        <v>735</v>
      </c>
      <c r="K46" s="308"/>
      <c r="L46" s="308"/>
      <c r="M46" s="308"/>
      <c r="N46" s="308"/>
    </row>
    <row r="47" spans="1:14">
      <c r="A47" s="39">
        <f t="shared" ref="A47:A66" si="2">+A46+1</f>
        <v>10</v>
      </c>
      <c r="B47" s="7" t="s">
        <v>24</v>
      </c>
      <c r="C47" s="191"/>
      <c r="D47" s="309">
        <f>+J47</f>
        <v>139.5</v>
      </c>
      <c r="E47" s="188"/>
      <c r="F47" s="192">
        <f>+$F$46</f>
        <v>5</v>
      </c>
      <c r="G47" s="192" t="s">
        <v>186</v>
      </c>
      <c r="H47" s="274">
        <v>27.9</v>
      </c>
      <c r="I47" s="192" t="s">
        <v>187</v>
      </c>
      <c r="J47" s="192">
        <f>+F47*H47</f>
        <v>139.5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480</v>
      </c>
      <c r="E48" s="188"/>
      <c r="F48" s="429">
        <f t="shared" ref="F48:F50" si="3">+$F$46</f>
        <v>5</v>
      </c>
      <c r="G48" s="429" t="s">
        <v>186</v>
      </c>
      <c r="H48" s="435" t="s">
        <v>247</v>
      </c>
      <c r="I48" s="429" t="s">
        <v>187</v>
      </c>
      <c r="J48" s="429">
        <f>2*80+2*110+1*250</f>
        <v>630</v>
      </c>
      <c r="K48" s="432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150</v>
      </c>
      <c r="E49" s="188"/>
      <c r="F49" s="430"/>
      <c r="G49" s="430"/>
      <c r="H49" s="436"/>
      <c r="I49" s="430"/>
      <c r="J49" s="430"/>
      <c r="K49" s="432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27.9</v>
      </c>
      <c r="E50" s="188"/>
      <c r="F50" s="431">
        <f t="shared" si="3"/>
        <v>5</v>
      </c>
      <c r="G50" s="431" t="s">
        <v>186</v>
      </c>
      <c r="H50" s="433">
        <v>38.700000000000003</v>
      </c>
      <c r="I50" s="431" t="s">
        <v>187</v>
      </c>
      <c r="J50" s="431">
        <f>+F50*H50</f>
        <v>193.5</v>
      </c>
      <c r="K50" s="434"/>
      <c r="L50" s="308"/>
      <c r="M50" s="308"/>
      <c r="N50" s="308"/>
    </row>
    <row r="51" spans="1:14" ht="16.5" customHeight="1">
      <c r="A51" s="39">
        <f t="shared" si="2"/>
        <v>14</v>
      </c>
      <c r="B51" s="7" t="s">
        <v>119</v>
      </c>
      <c r="C51" s="191"/>
      <c r="D51" s="184">
        <v>112</v>
      </c>
      <c r="E51" s="188"/>
      <c r="F51" s="431"/>
      <c r="G51" s="431"/>
      <c r="H51" s="433"/>
      <c r="I51" s="431"/>
      <c r="J51" s="431"/>
      <c r="K51" s="434"/>
      <c r="L51" s="308"/>
      <c r="M51" s="308"/>
      <c r="N51" s="308"/>
    </row>
    <row r="52" spans="1:14" hidden="1">
      <c r="A52" s="39">
        <f t="shared" si="2"/>
        <v>15</v>
      </c>
      <c r="B52" s="7" t="s">
        <v>25</v>
      </c>
      <c r="C52" s="191"/>
      <c r="D52" s="184"/>
      <c r="E52" s="188"/>
    </row>
    <row r="53" spans="1:14" ht="16.5" customHeight="1">
      <c r="A53" s="39">
        <v>15</v>
      </c>
      <c r="B53" s="7" t="s">
        <v>26</v>
      </c>
      <c r="C53" s="191"/>
      <c r="D53" s="184">
        <v>135.30000000000001</v>
      </c>
      <c r="E53" s="188"/>
    </row>
    <row r="54" spans="1:14" hidden="1">
      <c r="A54" s="39">
        <f t="shared" si="2"/>
        <v>16</v>
      </c>
      <c r="B54" s="7" t="s">
        <v>65</v>
      </c>
      <c r="C54" s="191"/>
      <c r="D54" s="184"/>
      <c r="E54" s="188"/>
    </row>
    <row r="55" spans="1:14" hidden="1">
      <c r="A55" s="39">
        <v>16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16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17</v>
      </c>
      <c r="B57" s="7" t="s">
        <v>74</v>
      </c>
      <c r="C57" s="191"/>
      <c r="D57" s="184">
        <v>40</v>
      </c>
      <c r="E57" s="188"/>
    </row>
    <row r="58" spans="1:14">
      <c r="A58" s="39">
        <f t="shared" si="2"/>
        <v>18</v>
      </c>
      <c r="B58" s="7" t="s">
        <v>75</v>
      </c>
      <c r="C58" s="191"/>
      <c r="D58" s="184">
        <v>112</v>
      </c>
      <c r="E58" s="188"/>
    </row>
    <row r="59" spans="1:14" ht="16.5" customHeight="1">
      <c r="A59" s="39">
        <f t="shared" si="2"/>
        <v>19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120</v>
      </c>
      <c r="C60" s="191"/>
      <c r="D60" s="184"/>
      <c r="E60" s="188"/>
    </row>
    <row r="61" spans="1:14" hidden="1">
      <c r="A61" s="39">
        <f t="shared" si="2"/>
        <v>21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48</v>
      </c>
      <c r="E62" s="188"/>
    </row>
    <row r="63" spans="1:14" ht="0.75" hidden="1" customHeight="1">
      <c r="A63" s="39">
        <f t="shared" si="2"/>
        <v>21</v>
      </c>
      <c r="B63" s="7" t="s">
        <v>265</v>
      </c>
      <c r="C63" s="191"/>
      <c r="D63" s="184"/>
      <c r="E63" s="188"/>
    </row>
    <row r="64" spans="1:14" hidden="1">
      <c r="A64" s="39">
        <f t="shared" si="2"/>
        <v>22</v>
      </c>
      <c r="B64" s="7"/>
      <c r="C64" s="191"/>
      <c r="D64" s="184"/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24</v>
      </c>
      <c r="B66" s="7" t="s">
        <v>219</v>
      </c>
      <c r="C66" s="191"/>
      <c r="D66" s="184"/>
      <c r="E66" s="188"/>
      <c r="F66" s="22"/>
    </row>
    <row r="67" spans="1:7">
      <c r="A67" s="39">
        <v>21</v>
      </c>
      <c r="B67" s="7" t="s">
        <v>27</v>
      </c>
      <c r="C67" s="191"/>
      <c r="D67" s="184">
        <v>2662.1</v>
      </c>
      <c r="E67" s="188"/>
    </row>
    <row r="68" spans="1:7" s="329" customFormat="1">
      <c r="A68" s="325">
        <v>21.1</v>
      </c>
      <c r="B68" s="326" t="s">
        <v>76</v>
      </c>
      <c r="C68" s="326"/>
      <c r="D68" s="327">
        <v>2662.1</v>
      </c>
      <c r="E68" s="328"/>
    </row>
    <row r="69" spans="1:7">
      <c r="A69" s="39">
        <f>+A67+1</f>
        <v>22</v>
      </c>
      <c r="B69" s="7" t="s">
        <v>77</v>
      </c>
      <c r="C69" s="191"/>
      <c r="D69" s="184">
        <v>10</v>
      </c>
      <c r="E69" s="188"/>
    </row>
    <row r="70" spans="1:7">
      <c r="A70" s="39">
        <v>23</v>
      </c>
      <c r="B70" s="7" t="s">
        <v>305</v>
      </c>
      <c r="C70" s="191"/>
      <c r="D70" s="184">
        <v>450</v>
      </c>
      <c r="E70" s="188"/>
    </row>
    <row r="71" spans="1:7">
      <c r="A71" s="39">
        <v>24</v>
      </c>
      <c r="B71" s="7" t="s">
        <v>66</v>
      </c>
      <c r="C71" s="191"/>
      <c r="D71" s="184">
        <v>696</v>
      </c>
      <c r="E71" s="188"/>
    </row>
    <row r="72" spans="1:7">
      <c r="A72" s="14"/>
      <c r="B72" s="61" t="s">
        <v>30</v>
      </c>
      <c r="C72" s="302"/>
      <c r="D72" s="310">
        <f>SUM(D32,D35:D41,D45:D67,D69:D71)</f>
        <v>80295.340000000011</v>
      </c>
      <c r="E72" s="306"/>
      <c r="F72" s="425">
        <f>+D29-D72</f>
        <v>-4.0000000008149073E-2</v>
      </c>
      <c r="G72" s="425"/>
    </row>
    <row r="73" spans="1:7">
      <c r="B73" s="33"/>
      <c r="C73" s="27"/>
    </row>
    <row r="74" spans="1:7" ht="26.25" hidden="1" customHeight="1">
      <c r="B74" s="167" t="s">
        <v>2</v>
      </c>
      <c r="C74" s="183"/>
      <c r="D74" s="308" t="s">
        <v>288</v>
      </c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289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3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66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31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222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37" t="s">
        <v>40</v>
      </c>
      <c r="F2" s="437"/>
      <c r="G2" s="437"/>
      <c r="H2" s="33"/>
      <c r="I2" s="14"/>
      <c r="J2" s="14"/>
    </row>
    <row r="3" spans="1:13" s="24" customFormat="1" ht="17.25">
      <c r="A3" s="196"/>
      <c r="B3" s="199"/>
      <c r="C3" s="198"/>
      <c r="D3" s="198"/>
      <c r="E3" s="437" t="s">
        <v>215</v>
      </c>
      <c r="F3" s="437"/>
      <c r="G3" s="437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8" t="str">
        <f>+'Ekamut-caxs'!D4</f>
        <v xml:space="preserve">_____. _____. 2025թ. </v>
      </c>
      <c r="F4" s="438"/>
      <c r="G4" s="438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8" t="str">
        <f>+'Ekamut-caxs'!C5</f>
        <v xml:space="preserve">հ. __________- Ա որոշմամբ </v>
      </c>
      <c r="F5" s="438"/>
      <c r="G5" s="438"/>
      <c r="H5" s="33"/>
      <c r="I5" s="14"/>
      <c r="J5" s="14"/>
    </row>
    <row r="6" spans="1:13" s="24" customFormat="1" ht="19.5" customHeight="1">
      <c r="A6" s="439" t="s">
        <v>41</v>
      </c>
      <c r="B6" s="439"/>
      <c r="C6" s="439"/>
      <c r="D6" s="439"/>
      <c r="E6" s="439"/>
      <c r="F6" s="439"/>
      <c r="G6" s="439"/>
      <c r="H6" s="33"/>
      <c r="I6" s="14"/>
      <c r="J6" s="14"/>
    </row>
    <row r="7" spans="1:13" s="5" customFormat="1" ht="20.25">
      <c r="A7" s="427" t="str">
        <f>+'Ekamut-caxs'!A7</f>
        <v xml:space="preserve">«Երևանի հ.118 մսուր-մանկապարտեզ» ՀՈԱԿ-ի </v>
      </c>
      <c r="B7" s="427"/>
      <c r="C7" s="427"/>
      <c r="D7" s="427"/>
      <c r="E7" s="427"/>
      <c r="F7" s="427"/>
      <c r="G7" s="427"/>
      <c r="H7" s="34"/>
      <c r="I7" s="3"/>
      <c r="J7" s="3"/>
    </row>
    <row r="8" spans="1:13" s="5" customFormat="1" ht="18.75" customHeight="1">
      <c r="A8" s="428" t="s">
        <v>276</v>
      </c>
      <c r="B8" s="428"/>
      <c r="C8" s="428"/>
      <c r="D8" s="428"/>
      <c r="E8" s="428"/>
      <c r="F8" s="428"/>
      <c r="G8" s="428"/>
      <c r="H8" s="33"/>
      <c r="I8" s="14"/>
      <c r="J8" s="14"/>
    </row>
    <row r="9" spans="1:13" s="5" customFormat="1" ht="11.25" hidden="1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4513.1999999999944</v>
      </c>
      <c r="I11" s="184">
        <f>+H11-J12</f>
        <v>4513.1999999999944</v>
      </c>
      <c r="J11" s="421" t="s">
        <v>286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5754.8999999999942</v>
      </c>
      <c r="D12" s="351">
        <f>+F12</f>
        <v>5754.8999999999942</v>
      </c>
      <c r="E12" s="351">
        <f>+F12</f>
        <v>5754.8999999999942</v>
      </c>
      <c r="F12" s="352">
        <f>+'Dramakani hamematakan'!D6</f>
        <v>5754.8999999999942</v>
      </c>
      <c r="G12" s="340"/>
      <c r="H12" s="441" t="s">
        <v>285</v>
      </c>
      <c r="I12" s="441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80</v>
      </c>
      <c r="C13" s="352">
        <f t="shared" ref="C13:E13" si="2">SUM(C14:C15,C18,C22:C29)</f>
        <v>15557.6</v>
      </c>
      <c r="D13" s="352">
        <f t="shared" si="2"/>
        <v>36521</v>
      </c>
      <c r="E13" s="352">
        <f t="shared" si="2"/>
        <v>56197.3</v>
      </c>
      <c r="F13" s="352">
        <f>SUM(F14:F15,F18,F22:F29)</f>
        <v>78476.3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5.75" customHeight="1">
      <c r="A14" s="312">
        <v>1</v>
      </c>
      <c r="B14" s="354" t="str">
        <f>+'Ekamut-caxs'!B11</f>
        <v>Սուբսիդիայից</v>
      </c>
      <c r="C14" s="146">
        <v>14289.6</v>
      </c>
      <c r="D14" s="146">
        <v>33135</v>
      </c>
      <c r="E14" s="146">
        <v>51543.3</v>
      </c>
      <c r="F14" s="353">
        <f>+'Ekamut-caxs'!D11</f>
        <v>73633.3</v>
      </c>
      <c r="G14" s="187"/>
      <c r="H14" s="33"/>
      <c r="I14" s="14"/>
      <c r="J14" s="14"/>
      <c r="K14" s="419" t="str">
        <f t="shared" ref="K14:K78" si="4">IF((D14-C14)&lt;0, ("սխալ"),"")</f>
        <v/>
      </c>
      <c r="L14" s="419" t="str">
        <f t="shared" ref="L14:L78" si="5">IF((E14-D14)&lt;0, ("սխալ"),"")</f>
        <v/>
      </c>
      <c r="M14" s="419" t="str">
        <f t="shared" ref="M14:M78" si="6">IF((F14-E14)&lt;0, ("սխալ"),"")</f>
        <v/>
      </c>
    </row>
    <row r="15" spans="1:13" s="24" customFormat="1" ht="16.5" hidden="1" customHeight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25.5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v>2</v>
      </c>
      <c r="B18" s="354" t="str">
        <f>+'Ekamut-caxs'!B15</f>
        <v>Դրամաշնորհներ բյուջեից, որից՝</v>
      </c>
      <c r="C18" s="353">
        <f>SUM(C19:C21)</f>
        <v>1268</v>
      </c>
      <c r="D18" s="353">
        <f t="shared" ref="D18:E18" si="8">SUM(D19:D21)</f>
        <v>3386</v>
      </c>
      <c r="E18" s="353">
        <f t="shared" si="8"/>
        <v>4654</v>
      </c>
      <c r="F18" s="353">
        <f t="shared" ref="F18" si="9">SUM(F19:F21)</f>
        <v>4843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 hidden="1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19"/>
      <c r="D19" s="319"/>
      <c r="E19" s="319"/>
      <c r="F19" s="356">
        <f>+'Ekamut-caxs'!D16</f>
        <v>0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v>2.1</v>
      </c>
      <c r="B20" s="355" t="str">
        <f>+'Ekamut-caxs'!B17</f>
        <v>զինծառայողների երեխաների գծով</v>
      </c>
      <c r="C20" s="319">
        <v>1268</v>
      </c>
      <c r="D20" s="319">
        <v>2536</v>
      </c>
      <c r="E20" s="319">
        <v>3804</v>
      </c>
      <c r="F20" s="356">
        <f>+'Ekamut-caxs'!D17</f>
        <v>3993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2.2000000000000002</v>
      </c>
      <c r="B21" s="318" t="s">
        <v>266</v>
      </c>
      <c r="C21" s="356">
        <f t="shared" ref="C21:E21" si="10">+C75</f>
        <v>0</v>
      </c>
      <c r="D21" s="356">
        <f t="shared" si="10"/>
        <v>850</v>
      </c>
      <c r="E21" s="356">
        <f t="shared" si="10"/>
        <v>850</v>
      </c>
      <c r="F21" s="356">
        <f t="shared" ref="F21" si="11">+F75</f>
        <v>850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22.5" hidden="1" customHeight="1">
      <c r="A22" s="357">
        <f>+A18+1</f>
        <v>3</v>
      </c>
      <c r="B22" s="354" t="str">
        <f>+'Ekamut-caxs'!B19</f>
        <v xml:space="preserve">Վճարովի ծառայություններից </v>
      </c>
      <c r="C22" s="146"/>
      <c r="D22" s="146"/>
      <c r="E22" s="146"/>
      <c r="F22" s="353">
        <f>+'Ekamut-caxs'!D19</f>
        <v>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20.25" hidden="1" customHeight="1">
      <c r="A23" s="357">
        <f t="shared" ref="A23:A29" si="12">+A22+1</f>
        <v>4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21.75" hidden="1" customHeight="1">
      <c r="A24" s="357">
        <f t="shared" si="12"/>
        <v>5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8" hidden="1" customHeight="1">
      <c r="A25" s="357">
        <f t="shared" si="12"/>
        <v>6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27" hidden="1" customHeight="1">
      <c r="A26" s="357">
        <f t="shared" si="12"/>
        <v>7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27.75" hidden="1" customHeight="1">
      <c r="A27" s="357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22.5" hidden="1" customHeight="1">
      <c r="A28" s="357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8" hidden="1" customHeight="1">
      <c r="A29" s="357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C31+C74+C86</f>
        <v>21255.566666666666</v>
      </c>
      <c r="D30" s="352">
        <f>D31+D74+D86</f>
        <v>41362.600000000006</v>
      </c>
      <c r="E30" s="352">
        <f>E31+E74+E86</f>
        <v>59333.030000000006</v>
      </c>
      <c r="F30" s="352">
        <f>F31+F74+F86</f>
        <v>79022.039999999994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SUM(C32,C35:C41,C45:C67,C71:C73)</f>
        <v>21255.566666666666</v>
      </c>
      <c r="D31" s="352">
        <f>SUM(D32,D35:D41,D45:D67,D71:D73)</f>
        <v>40512.600000000006</v>
      </c>
      <c r="E31" s="352">
        <f>SUM(E32,E35:E41,E45:E67,E71:E73)</f>
        <v>58483.030000000006</v>
      </c>
      <c r="F31" s="352">
        <f>SUM(F32,F35:F41,F45:F67,F71:F73)</f>
        <v>78172.039999999994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13800.25</v>
      </c>
      <c r="D32" s="359">
        <f>+F32/12*6</f>
        <v>27600.5</v>
      </c>
      <c r="E32" s="359">
        <f>+F32/12*9</f>
        <v>41400.75</v>
      </c>
      <c r="F32" s="353">
        <f>+'Ekamut-caxs'!D32</f>
        <v>55201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+F35/12*2.5</f>
        <v>2358.7166666666667</v>
      </c>
      <c r="D35" s="146">
        <v>5896.8</v>
      </c>
      <c r="E35" s="359">
        <f>+F35/12*9</f>
        <v>8491.380000000001</v>
      </c>
      <c r="F35" s="353">
        <f>+'Ekamut-caxs'!D35</f>
        <v>11321.84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2447.5</v>
      </c>
      <c r="D36" s="146">
        <v>2580</v>
      </c>
      <c r="E36" s="146">
        <v>2750</v>
      </c>
      <c r="F36" s="353">
        <f>+'Ekamut-caxs'!D36</f>
        <v>4456.1000000000004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849.3</v>
      </c>
      <c r="D37" s="146">
        <v>1418.3</v>
      </c>
      <c r="E37" s="146">
        <v>1945.6</v>
      </c>
      <c r="F37" s="353">
        <f>+'Ekamut-caxs'!D37</f>
        <v>2794.9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78</v>
      </c>
      <c r="D38" s="146">
        <v>141</v>
      </c>
      <c r="E38" s="146">
        <v>199</v>
      </c>
      <c r="F38" s="353">
        <f>+'Komunal '!M27</f>
        <v>263.2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35.1</v>
      </c>
      <c r="D39" s="146">
        <v>70.3</v>
      </c>
      <c r="E39" s="146">
        <v>105.4</v>
      </c>
      <c r="F39" s="353">
        <f>+'Ekamut-caxs'!D39</f>
        <v>140.6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32</v>
      </c>
      <c r="D41" s="359">
        <f t="shared" si="14"/>
        <v>62</v>
      </c>
      <c r="E41" s="359">
        <f>SUM(E42:E44)</f>
        <v>94</v>
      </c>
      <c r="F41" s="353">
        <f>SUM(F42:F44)</f>
        <v>125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15</v>
      </c>
      <c r="D42" s="319">
        <v>30</v>
      </c>
      <c r="E42" s="319">
        <v>45</v>
      </c>
      <c r="F42" s="356">
        <f>+'Ekamut-caxs'!D42</f>
        <v>60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2</v>
      </c>
      <c r="D43" s="319">
        <v>2</v>
      </c>
      <c r="E43" s="319">
        <v>4</v>
      </c>
      <c r="F43" s="356">
        <f>+'Ekamut-caxs'!D43</f>
        <v>5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15</v>
      </c>
      <c r="D44" s="319">
        <v>30</v>
      </c>
      <c r="E44" s="319">
        <v>45</v>
      </c>
      <c r="F44" s="356">
        <f>+'Ekamut-caxs'!D44</f>
        <v>60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184</v>
      </c>
      <c r="D46" s="146">
        <v>368</v>
      </c>
      <c r="E46" s="146">
        <v>552</v>
      </c>
      <c r="F46" s="353">
        <f>+'Ekamut-caxs'!D46</f>
        <v>735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6" si="18">+A46+1</f>
        <v>10</v>
      </c>
      <c r="B47" s="354" t="str">
        <f>+'Ekamut-caxs'!B47</f>
        <v>Գրասենյակային ապրանքների գծով</v>
      </c>
      <c r="C47" s="146">
        <v>40</v>
      </c>
      <c r="D47" s="146">
        <v>80</v>
      </c>
      <c r="E47" s="146">
        <v>120</v>
      </c>
      <c r="F47" s="353">
        <f>+'Ekamut-caxs'!D47</f>
        <v>139.5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6">
        <v>50</v>
      </c>
      <c r="D48" s="146">
        <v>150</v>
      </c>
      <c r="E48" s="146">
        <v>420</v>
      </c>
      <c r="F48" s="353">
        <f>+'Ekamut-caxs'!D48</f>
        <v>480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6">
        <v>0</v>
      </c>
      <c r="D49" s="146">
        <v>50</v>
      </c>
      <c r="E49" s="146">
        <v>100</v>
      </c>
      <c r="F49" s="353">
        <f>+'Ekamut-caxs'!D49</f>
        <v>150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6">
        <v>0</v>
      </c>
      <c r="D50" s="146">
        <v>0</v>
      </c>
      <c r="E50" s="146">
        <v>27.9</v>
      </c>
      <c r="F50" s="353">
        <f>+'Ekamut-caxs'!D50</f>
        <v>27.9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6">
        <v>35</v>
      </c>
      <c r="D51" s="146">
        <v>70</v>
      </c>
      <c r="E51" s="146">
        <v>112</v>
      </c>
      <c r="F51" s="353">
        <f>+'Ekamut-caxs'!D51</f>
        <v>112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 hidden="1">
      <c r="A52" s="357">
        <f t="shared" si="18"/>
        <v>15</v>
      </c>
      <c r="B52" s="354" t="str">
        <f>+'Ekamut-caxs'!B52</f>
        <v>Ընթացիկ վերանորոգման գծով</v>
      </c>
      <c r="C52" s="146"/>
      <c r="D52" s="146"/>
      <c r="E52" s="146"/>
      <c r="F52" s="353">
        <f>+'Ekamut-caxs'!D52</f>
        <v>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5.75" customHeight="1">
      <c r="A53" s="357">
        <f>+A51+1</f>
        <v>15</v>
      </c>
      <c r="B53" s="354" t="str">
        <f>+'Ekamut-caxs'!B53</f>
        <v>Ջեռուցման համակարգի սպասարկման գծով</v>
      </c>
      <c r="C53" s="146">
        <v>31</v>
      </c>
      <c r="D53" s="146">
        <v>99</v>
      </c>
      <c r="E53" s="146">
        <v>135.30000000000001</v>
      </c>
      <c r="F53" s="353">
        <f>+'Ekamut-caxs'!D53</f>
        <v>135.30000000000001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8"/>
        <v>16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8"/>
        <v>17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f>+A53+1</f>
        <v>16</v>
      </c>
      <c r="B56" s="354" t="str">
        <f>+'Ekamut-caxs'!B56</f>
        <v>Գնումների համակարգողի ծառայության գծով</v>
      </c>
      <c r="C56" s="146">
        <v>30</v>
      </c>
      <c r="D56" s="146">
        <v>50</v>
      </c>
      <c r="E56" s="146">
        <v>80</v>
      </c>
      <c r="F56" s="353">
        <f>+'Ekamut-caxs'!D56</f>
        <v>125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8"/>
        <v>17</v>
      </c>
      <c r="B57" s="354" t="str">
        <f>+'Ekamut-caxs'!B57</f>
        <v>Համակարգիչների տեխնիկական սպասարկման գծով</v>
      </c>
      <c r="C57" s="146">
        <v>15</v>
      </c>
      <c r="D57" s="146">
        <v>30</v>
      </c>
      <c r="E57" s="146">
        <v>40</v>
      </c>
      <c r="F57" s="353">
        <f>+'Ekamut-caxs'!D57</f>
        <v>40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8"/>
        <v>18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f>+F58</f>
        <v>112</v>
      </c>
      <c r="E58" s="146">
        <f>+F58</f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6.5" customHeight="1">
      <c r="A59" s="357">
        <f t="shared" si="18"/>
        <v>19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8"/>
        <v>20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8"/>
        <v>21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6.5" customHeight="1">
      <c r="A62" s="357">
        <f>+A59+1</f>
        <v>20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48</v>
      </c>
      <c r="F62" s="353">
        <f>+'Ekamut-caxs'!D62</f>
        <v>48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18"/>
        <v>21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18"/>
        <v>22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8"/>
        <v>23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18"/>
        <v>24</v>
      </c>
      <c r="B66" s="354" t="str">
        <f>+'Ekamut-caxs'!B66</f>
        <v>Կրակմարիչների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>
      <c r="A67" s="357">
        <f>+A62+1</f>
        <v>21</v>
      </c>
      <c r="B67" s="190" t="s">
        <v>35</v>
      </c>
      <c r="C67" s="353">
        <f>SUM(C68:C70)</f>
        <v>10</v>
      </c>
      <c r="D67" s="353">
        <f t="shared" ref="D67:E67" si="19">SUM(D68:D70)</f>
        <v>10</v>
      </c>
      <c r="E67" s="353">
        <f t="shared" si="19"/>
        <v>10</v>
      </c>
      <c r="F67" s="353">
        <f>SUM(F68:F70)</f>
        <v>10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>
      <c r="A68" s="358">
        <f>+A67+0.1</f>
        <v>21.1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>
      <c r="A69" s="358">
        <f>+A68+0.1</f>
        <v>21.200000000000003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>
      <c r="A70" s="358">
        <f>+A67+0.1</f>
        <v>21.1</v>
      </c>
      <c r="B70" s="318" t="s">
        <v>82</v>
      </c>
      <c r="C70" s="319">
        <v>10</v>
      </c>
      <c r="D70" s="319">
        <v>10</v>
      </c>
      <c r="E70" s="319">
        <v>10</v>
      </c>
      <c r="F70" s="356">
        <f>+'Ekamut-caxs'!D69</f>
        <v>10</v>
      </c>
      <c r="G70" s="321"/>
      <c r="H70" s="322" t="s">
        <v>293</v>
      </c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f>+A67+1</f>
        <v>22</v>
      </c>
      <c r="B71" s="342" t="s">
        <v>37</v>
      </c>
      <c r="C71" s="360">
        <f>+F71</f>
        <v>1241.6999999999998</v>
      </c>
      <c r="D71" s="360">
        <f>+F71</f>
        <v>1241.6999999999998</v>
      </c>
      <c r="E71" s="360">
        <f>+F71</f>
        <v>1241.6999999999998</v>
      </c>
      <c r="F71" s="353">
        <f>+'Deb. ev kreditor'!D59-'Deb. ev kreditor'!D55</f>
        <v>1241.6999999999998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>
      <c r="A72" s="314">
        <f>+A71+1</f>
        <v>23</v>
      </c>
      <c r="B72" s="7" t="s">
        <v>305</v>
      </c>
      <c r="C72" s="360">
        <v>0</v>
      </c>
      <c r="D72" s="360">
        <v>450</v>
      </c>
      <c r="E72" s="360">
        <v>450</v>
      </c>
      <c r="F72" s="353">
        <v>450</v>
      </c>
      <c r="G72" s="187"/>
      <c r="H72" s="113"/>
      <c r="I72" s="14"/>
      <c r="J72" s="14"/>
      <c r="K72" s="419"/>
      <c r="L72" s="419"/>
      <c r="M72" s="419"/>
    </row>
    <row r="73" spans="1:13" s="24" customFormat="1" ht="17.25" hidden="1">
      <c r="A73" s="361">
        <f>+A71+1</f>
        <v>23</v>
      </c>
      <c r="B73" s="190" t="s">
        <v>83</v>
      </c>
      <c r="C73" s="146"/>
      <c r="D73" s="146"/>
      <c r="E73" s="146"/>
      <c r="F73" s="108"/>
      <c r="G73" s="187"/>
      <c r="H73" s="315" t="s">
        <v>196</v>
      </c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5" customFormat="1" ht="17.25">
      <c r="A74" s="13" t="s">
        <v>55</v>
      </c>
      <c r="B74" s="339" t="s">
        <v>58</v>
      </c>
      <c r="C74" s="352">
        <f>C75+C82</f>
        <v>0</v>
      </c>
      <c r="D74" s="352">
        <f>D75+D82</f>
        <v>850</v>
      </c>
      <c r="E74" s="352">
        <f>E75+E82</f>
        <v>850</v>
      </c>
      <c r="F74" s="352">
        <f>F75+F82</f>
        <v>850</v>
      </c>
      <c r="G74" s="341"/>
      <c r="H74" s="61"/>
      <c r="I74" s="61"/>
      <c r="J74" s="61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24" customFormat="1" ht="17.25">
      <c r="A75" s="312">
        <v>1</v>
      </c>
      <c r="B75" s="190" t="s">
        <v>87</v>
      </c>
      <c r="C75" s="359">
        <f>SUM(C76:C81)</f>
        <v>0</v>
      </c>
      <c r="D75" s="359">
        <f>SUM(D76:D81)</f>
        <v>850</v>
      </c>
      <c r="E75" s="359">
        <f>SUM(E76:E81)</f>
        <v>850</v>
      </c>
      <c r="F75" s="353">
        <f>SUM(F76:F81)</f>
        <v>850</v>
      </c>
      <c r="G75" s="187"/>
      <c r="H75" s="36"/>
      <c r="I75" s="29"/>
      <c r="J75" s="29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58">
        <f t="shared" ref="A76:A81" si="20">+A75+0.1</f>
        <v>1.1000000000000001</v>
      </c>
      <c r="B76" s="318" t="s">
        <v>84</v>
      </c>
      <c r="C76" s="319">
        <v>0</v>
      </c>
      <c r="D76" s="320">
        <v>310</v>
      </c>
      <c r="E76" s="320">
        <v>310</v>
      </c>
      <c r="F76" s="320">
        <v>310</v>
      </c>
      <c r="G76" s="321"/>
      <c r="H76" s="322" t="s">
        <v>290</v>
      </c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hidden="1" customHeight="1">
      <c r="A77" s="317">
        <v>1.1000000000000001</v>
      </c>
      <c r="B77" s="318" t="s">
        <v>85</v>
      </c>
      <c r="C77" s="319"/>
      <c r="D77" s="320"/>
      <c r="E77" s="320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5" customHeight="1">
      <c r="A78" s="358">
        <f t="shared" si="20"/>
        <v>1.2000000000000002</v>
      </c>
      <c r="B78" s="318" t="s">
        <v>86</v>
      </c>
      <c r="C78" s="319">
        <v>0</v>
      </c>
      <c r="D78" s="320">
        <v>540</v>
      </c>
      <c r="E78" s="320">
        <v>540</v>
      </c>
      <c r="F78" s="320">
        <v>540</v>
      </c>
      <c r="G78" s="321"/>
      <c r="H78" s="322" t="s">
        <v>291</v>
      </c>
      <c r="I78" s="323"/>
      <c r="J78" s="323"/>
      <c r="K78" s="419" t="str">
        <f t="shared" si="4"/>
        <v/>
      </c>
      <c r="L78" s="419" t="str">
        <f t="shared" si="5"/>
        <v/>
      </c>
      <c r="M78" s="419" t="str">
        <f t="shared" si="6"/>
        <v/>
      </c>
    </row>
    <row r="79" spans="1:13" s="324" customFormat="1" ht="16.5" hidden="1" customHeight="1">
      <c r="A79" s="317">
        <f t="shared" si="20"/>
        <v>1.3000000000000003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ref="K79:K89" si="21">IF((D79-C79)&lt;0, ("սխալ"),"")</f>
        <v/>
      </c>
      <c r="L79" s="419" t="str">
        <f t="shared" ref="L79:L89" si="22">IF((E79-D79)&lt;0, ("սխալ"),"")</f>
        <v/>
      </c>
      <c r="M79" s="419" t="str">
        <f t="shared" ref="M79:M89" si="23">IF((F79-E79)&lt;0, ("սխալ"),"")</f>
        <v/>
      </c>
    </row>
    <row r="80" spans="1:13" s="324" customFormat="1" ht="16.5" hidden="1" customHeight="1">
      <c r="A80" s="317">
        <f t="shared" si="20"/>
        <v>1.4000000000000004</v>
      </c>
      <c r="B80" s="318" t="s">
        <v>64</v>
      </c>
      <c r="C80" s="319"/>
      <c r="D80" s="319"/>
      <c r="E80" s="319"/>
      <c r="F80" s="320"/>
      <c r="G80" s="321"/>
      <c r="H80" s="322"/>
      <c r="I80" s="323"/>
      <c r="J80" s="323"/>
      <c r="K80" s="419" t="str">
        <f t="shared" si="21"/>
        <v/>
      </c>
      <c r="L80" s="419" t="str">
        <f t="shared" si="22"/>
        <v/>
      </c>
      <c r="M80" s="419" t="str">
        <f t="shared" si="23"/>
        <v/>
      </c>
    </row>
    <row r="81" spans="1:13" s="24" customFormat="1" ht="17.25" hidden="1">
      <c r="A81" s="357">
        <f t="shared" si="20"/>
        <v>1.5000000000000004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19" t="str">
        <f t="shared" si="21"/>
        <v/>
      </c>
      <c r="L81" s="419" t="str">
        <f t="shared" si="22"/>
        <v/>
      </c>
      <c r="M81" s="419" t="str">
        <f t="shared" si="23"/>
        <v/>
      </c>
    </row>
    <row r="82" spans="1:13" s="24" customFormat="1" ht="34.5" hidden="1">
      <c r="A82" s="312">
        <v>2</v>
      </c>
      <c r="B82" s="190" t="s">
        <v>88</v>
      </c>
      <c r="C82" s="359">
        <f t="shared" ref="C82:E82" si="24">SUM(C83:C85)</f>
        <v>0</v>
      </c>
      <c r="D82" s="359">
        <f t="shared" si="24"/>
        <v>0</v>
      </c>
      <c r="E82" s="359">
        <f t="shared" si="24"/>
        <v>0</v>
      </c>
      <c r="F82" s="353">
        <f>SUM(F83:F85)</f>
        <v>0</v>
      </c>
      <c r="G82" s="187"/>
      <c r="H82" s="36"/>
      <c r="I82" s="29"/>
      <c r="J82" s="29"/>
      <c r="K82" s="419" t="str">
        <f t="shared" si="21"/>
        <v/>
      </c>
      <c r="L82" s="419" t="str">
        <f t="shared" si="22"/>
        <v/>
      </c>
      <c r="M82" s="419" t="str">
        <f t="shared" si="23"/>
        <v/>
      </c>
    </row>
    <row r="83" spans="1:13" s="324" customFormat="1" ht="16.5" hidden="1" customHeight="1">
      <c r="A83" s="358">
        <f>+A82+0.1</f>
        <v>2.1</v>
      </c>
      <c r="B83" s="318" t="s">
        <v>60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324" customFormat="1" ht="16.5" hidden="1" customHeight="1">
      <c r="A84" s="358">
        <f>+A83+0.1</f>
        <v>2.2000000000000002</v>
      </c>
      <c r="B84" s="318" t="s">
        <v>59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324" customFormat="1" ht="16.5" hidden="1" customHeight="1">
      <c r="A85" s="358">
        <f>+A84+0.1</f>
        <v>2.3000000000000003</v>
      </c>
      <c r="B85" s="318" t="s">
        <v>49</v>
      </c>
      <c r="C85" s="319"/>
      <c r="D85" s="319"/>
      <c r="E85" s="319"/>
      <c r="F85" s="320"/>
      <c r="G85" s="321"/>
      <c r="H85" s="322"/>
      <c r="I85" s="323"/>
      <c r="J85" s="323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25" customFormat="1" ht="34.5" hidden="1">
      <c r="A86" s="13" t="s">
        <v>56</v>
      </c>
      <c r="B86" s="339" t="s">
        <v>143</v>
      </c>
      <c r="C86" s="352">
        <f t="shared" ref="C86:E86" si="25">SUM(C87:C88)</f>
        <v>0</v>
      </c>
      <c r="D86" s="352">
        <f t="shared" si="25"/>
        <v>0</v>
      </c>
      <c r="E86" s="352">
        <f t="shared" si="25"/>
        <v>0</v>
      </c>
      <c r="F86" s="352">
        <f>SUM(F87:F88)</f>
        <v>0</v>
      </c>
      <c r="G86" s="341"/>
      <c r="H86" s="37"/>
      <c r="I86" s="30"/>
      <c r="J86" s="3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25" customFormat="1" ht="18.75" hidden="1" customHeight="1">
      <c r="A87" s="314">
        <v>1</v>
      </c>
      <c r="B87" s="143" t="s">
        <v>15</v>
      </c>
      <c r="C87" s="146"/>
      <c r="D87" s="146"/>
      <c r="E87" s="146"/>
      <c r="F87" s="108"/>
      <c r="G87" s="187"/>
      <c r="H87" s="316">
        <f>+H11-F89</f>
        <v>-695.96000000000913</v>
      </c>
      <c r="I87" s="30"/>
      <c r="J87" s="3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25" customFormat="1" ht="17.25" hidden="1" customHeight="1">
      <c r="A88" s="314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9" t="str">
        <f t="shared" si="21"/>
        <v/>
      </c>
      <c r="L88" s="419" t="str">
        <f t="shared" si="22"/>
        <v/>
      </c>
      <c r="M88" s="419" t="str">
        <f t="shared" si="23"/>
        <v/>
      </c>
    </row>
    <row r="89" spans="1:13" s="25" customFormat="1" ht="34.5">
      <c r="A89" s="338" t="s">
        <v>38</v>
      </c>
      <c r="B89" s="339" t="s">
        <v>39</v>
      </c>
      <c r="C89" s="352">
        <f>C12+C13-C30</f>
        <v>56.933333333327028</v>
      </c>
      <c r="D89" s="352">
        <f>D12+D13-D30</f>
        <v>913.29999999998836</v>
      </c>
      <c r="E89" s="352">
        <f>E12+E13-E30</f>
        <v>2619.169999999991</v>
      </c>
      <c r="F89" s="352">
        <f>F12+F13-F30</f>
        <v>5209.1600000000035</v>
      </c>
      <c r="G89" s="341"/>
      <c r="H89" s="442" t="s">
        <v>189</v>
      </c>
      <c r="I89" s="442"/>
      <c r="J89" s="112"/>
      <c r="K89" s="419" t="str">
        <f t="shared" si="21"/>
        <v/>
      </c>
      <c r="L89" s="419" t="str">
        <f t="shared" si="22"/>
        <v/>
      </c>
      <c r="M89" s="419" t="str">
        <f t="shared" si="23"/>
        <v/>
      </c>
    </row>
    <row r="90" spans="1:13" s="25" customFormat="1" ht="30" customHeight="1">
      <c r="A90" s="165"/>
      <c r="B90" s="343"/>
      <c r="C90" s="344"/>
      <c r="D90" s="344"/>
      <c r="E90" s="344"/>
      <c r="H90" s="37"/>
      <c r="I90" s="30"/>
      <c r="J90" s="30"/>
      <c r="K90" s="145" t="str">
        <f>IF((H90-F90)&lt;0, (0),"")</f>
        <v/>
      </c>
      <c r="L90" s="145" t="str">
        <f t="shared" ref="L90:M92" si="26">IF((I90-H90)&lt;0, (0),"")</f>
        <v/>
      </c>
      <c r="M90" s="145" t="str">
        <f t="shared" si="26"/>
        <v/>
      </c>
    </row>
    <row r="91" spans="1:13" s="5" customFormat="1" ht="31.5" hidden="1" customHeight="1">
      <c r="B91" s="345" t="s">
        <v>2</v>
      </c>
      <c r="C91" s="346"/>
      <c r="D91" s="346"/>
      <c r="E91" s="185" t="str">
        <f>+'Ekamut-caxs'!D74</f>
        <v>Անահիտ Սարգսյան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26"/>
        <v/>
      </c>
      <c r="M91" s="145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7"/>
      <c r="H92" s="348"/>
      <c r="I92" s="27"/>
      <c r="J92" s="27"/>
      <c r="K92" s="145"/>
      <c r="L92" s="145" t="str">
        <f t="shared" si="26"/>
        <v/>
      </c>
      <c r="M92" s="145" t="str">
        <f t="shared" si="26"/>
        <v/>
      </c>
    </row>
    <row r="93" spans="1:13" s="2" customFormat="1" ht="36.75" hidden="1" customHeight="1">
      <c r="B93" s="349" t="s">
        <v>6</v>
      </c>
      <c r="C93" s="30"/>
      <c r="D93" s="30"/>
      <c r="E93" s="185" t="str">
        <f>+'Ekamut-caxs'!D76</f>
        <v>Անահիտ Հովհաննիսյան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3"/>
      <c r="C94" s="27"/>
      <c r="D94" s="27"/>
      <c r="E94" s="182" t="s">
        <v>92</v>
      </c>
      <c r="F94" s="182"/>
      <c r="G94" s="347"/>
      <c r="H94" s="348"/>
      <c r="I94" s="27"/>
      <c r="J94" s="27"/>
      <c r="K94" s="145"/>
      <c r="L94" s="145"/>
      <c r="M94" s="145"/>
    </row>
    <row r="95" spans="1:13" s="2" customFormat="1" hidden="1">
      <c r="B95" s="333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50" t="s">
        <v>210</v>
      </c>
      <c r="C96" s="440"/>
      <c r="D96" s="440"/>
      <c r="E96" s="440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9" zoomScaleSheetLayoutView="100" workbookViewId="0">
      <selection activeCell="B51" sqref="B5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27" t="str">
        <f>+'Ekamut-caxs'!A7</f>
        <v xml:space="preserve">«Երևանի հ.118 մսուր-մանկապարտեզ» ՀՈԱԿ-ի </v>
      </c>
      <c r="B2" s="427"/>
      <c r="C2" s="427"/>
      <c r="D2" s="427"/>
      <c r="E2" s="427"/>
      <c r="F2" s="427"/>
      <c r="G2" s="4"/>
      <c r="H2" s="4"/>
    </row>
    <row r="3" spans="1:9" ht="41.25" customHeight="1">
      <c r="A3" s="446" t="s">
        <v>277</v>
      </c>
      <c r="B3" s="446"/>
      <c r="C3" s="446"/>
      <c r="D3" s="446"/>
      <c r="E3" s="446"/>
      <c r="F3" s="446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72237.400000000009</v>
      </c>
      <c r="D6" s="141">
        <f>SUM(D7:D8,D11,D14:D19,D22:D23)</f>
        <v>80295.3</v>
      </c>
      <c r="E6" s="141">
        <f t="shared" ref="E6:E64" si="0">D6-C6</f>
        <v>8057.8999999999942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64884.3</v>
      </c>
      <c r="D7" s="109">
        <f>+'Ekamut-caxs'!D11</f>
        <v>73633.3</v>
      </c>
      <c r="E7" s="109">
        <f t="shared" si="0"/>
        <v>8749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48</v>
      </c>
      <c r="D8" s="109">
        <f>SUM(D9:D10)</f>
        <v>0</v>
      </c>
      <c r="E8" s="109">
        <f t="shared" si="0"/>
        <v>-48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48</v>
      </c>
      <c r="D9" s="388">
        <f>+'Ekamut-caxs'!D13</f>
        <v>0</v>
      </c>
      <c r="E9" s="393">
        <f t="shared" si="0"/>
        <v>-48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4574.8</v>
      </c>
      <c r="D11" s="109">
        <f>SUM(D12:D13)</f>
        <v>3993</v>
      </c>
      <c r="E11" s="109">
        <f t="shared" si="0"/>
        <v>-581.80000000000018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4574.8</v>
      </c>
      <c r="D13" s="388">
        <f>+'Ekamut-caxs'!D17</f>
        <v>3993</v>
      </c>
      <c r="E13" s="393">
        <f t="shared" si="0"/>
        <v>-581.80000000000018</v>
      </c>
      <c r="F13" s="388"/>
    </row>
    <row r="14" spans="1:9" s="19" customFormat="1" ht="0.75" customHeight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v>4</v>
      </c>
      <c r="B15" s="143" t="str">
        <f>+'Ekamut-caxs'!B20</f>
        <v>Սպասարկման և կոմունալ համավճարներից</v>
      </c>
      <c r="C15" s="110">
        <v>12.1</v>
      </c>
      <c r="D15" s="109">
        <f>+'Ekamut-caxs'!D20</f>
        <v>0</v>
      </c>
      <c r="E15" s="109">
        <f t="shared" si="0"/>
        <v>-12.1</v>
      </c>
      <c r="F15" s="109"/>
    </row>
    <row r="16" spans="1:9" s="19" customFormat="1" ht="0.75" customHeight="1">
      <c r="A16" s="21">
        <f t="shared" ref="A16:A23" si="1">+A15+1</f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2662.1</v>
      </c>
      <c r="D19" s="110">
        <f>SUM(D20:D21)</f>
        <v>2662.1</v>
      </c>
      <c r="E19" s="109">
        <f t="shared" si="0"/>
        <v>0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2662.1</v>
      </c>
      <c r="D20" s="388">
        <f>+'Ekamut-caxs'!D25</f>
        <v>2662.1</v>
      </c>
      <c r="E20" s="393">
        <f t="shared" si="0"/>
        <v>0</v>
      </c>
      <c r="F20" s="388"/>
    </row>
    <row r="21" spans="1:7" s="394" customFormat="1" ht="0.75" customHeight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48.9</v>
      </c>
      <c r="D22" s="109">
        <f>+'Ekamut-caxs'!D27</f>
        <v>0</v>
      </c>
      <c r="E22" s="109">
        <f t="shared" si="0"/>
        <v>-48.9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7.2</v>
      </c>
      <c r="D23" s="109">
        <f>+'Ekamut-caxs'!D18</f>
        <v>6.9</v>
      </c>
      <c r="E23" s="109">
        <f>D23-C23</f>
        <v>-0.29999999999999982</v>
      </c>
      <c r="F23" s="109"/>
      <c r="G23" s="32" t="s">
        <v>284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72237.400000000023</v>
      </c>
      <c r="D24" s="380">
        <f>SUM(D25,D28:D34,D38:D60,D62:D63)</f>
        <v>79845.340000000011</v>
      </c>
      <c r="E24" s="141">
        <f t="shared" si="0"/>
        <v>7607.9399999999878</v>
      </c>
      <c r="F24" s="141"/>
    </row>
    <row r="25" spans="1:7" s="19" customFormat="1" ht="27">
      <c r="A25" s="21">
        <v>1</v>
      </c>
      <c r="B25" s="143" t="str">
        <f>+'Ekamut-caxs'!B32</f>
        <v>Աշխատավարձի գծով, որից՝</v>
      </c>
      <c r="C25" s="110">
        <v>50329.599999999999</v>
      </c>
      <c r="D25" s="110">
        <f>+'Ekamut-caxs'!D32</f>
        <v>55201</v>
      </c>
      <c r="E25" s="109">
        <f t="shared" si="0"/>
        <v>4871.4000000000015</v>
      </c>
      <c r="F25" s="105" t="s">
        <v>300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259</v>
      </c>
      <c r="C27" s="388">
        <v>3222</v>
      </c>
      <c r="D27" s="388">
        <f>+'Ekamut-caxs'!D34</f>
        <v>0</v>
      </c>
      <c r="E27" s="393">
        <f>D27-C27</f>
        <v>-3222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10106.9</v>
      </c>
      <c r="D28" s="110">
        <f>+'Ekamut-caxs'!D35</f>
        <v>11321.84</v>
      </c>
      <c r="E28" s="109">
        <f t="shared" si="0"/>
        <v>1214.9400000000005</v>
      </c>
      <c r="F28" s="202" t="s">
        <v>302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4184.8</v>
      </c>
      <c r="D29" s="110">
        <f>+'Ekamut-caxs'!D36</f>
        <v>4456.1000000000004</v>
      </c>
      <c r="E29" s="109">
        <f t="shared" si="0"/>
        <v>271.30000000000018</v>
      </c>
      <c r="F29" s="105" t="s">
        <v>301</v>
      </c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2741.6</v>
      </c>
      <c r="D30" s="110">
        <f>+'Ekamut-caxs'!D37</f>
        <v>2794.9</v>
      </c>
      <c r="E30" s="109">
        <f t="shared" si="0"/>
        <v>53.300000000000182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262.8</v>
      </c>
      <c r="D31" s="110">
        <f>+'Ekamut-caxs'!D38</f>
        <v>270.10000000000002</v>
      </c>
      <c r="E31" s="109">
        <f t="shared" si="0"/>
        <v>7.3000000000000114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140.6</v>
      </c>
      <c r="D32" s="110">
        <f>+'Ekamut-caxs'!D39</f>
        <v>140.6</v>
      </c>
      <c r="E32" s="109">
        <f t="shared" si="0"/>
        <v>0</v>
      </c>
      <c r="F32" s="105" t="s">
        <v>299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 t="s">
        <v>298</v>
      </c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121.2</v>
      </c>
      <c r="D34" s="110">
        <f>SUM(D35:D37)</f>
        <v>125</v>
      </c>
      <c r="E34" s="109">
        <f t="shared" si="0"/>
        <v>3.7999999999999972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50</v>
      </c>
      <c r="D35" s="388">
        <f>+'Ekamut-caxs'!D42</f>
        <v>60</v>
      </c>
      <c r="E35" s="393">
        <f t="shared" si="0"/>
        <v>10</v>
      </c>
      <c r="F35" s="388" t="s">
        <v>298</v>
      </c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/>
      <c r="D36" s="388">
        <f>+'Ekamut-caxs'!D43</f>
        <v>5</v>
      </c>
      <c r="E36" s="393">
        <f t="shared" si="0"/>
        <v>5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71.2</v>
      </c>
      <c r="D37" s="388">
        <f>+'Ekamut-caxs'!D44</f>
        <v>60</v>
      </c>
      <c r="E37" s="393">
        <f t="shared" si="0"/>
        <v>-11.200000000000003</v>
      </c>
      <c r="F37" s="388" t="s">
        <v>298</v>
      </c>
    </row>
    <row r="38" spans="1:7" s="19" customFormat="1" ht="0.75" customHeight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547.4</v>
      </c>
      <c r="D39" s="110">
        <f>+'Ekamut-caxs'!D46</f>
        <v>735</v>
      </c>
      <c r="E39" s="109">
        <f t="shared" si="0"/>
        <v>187.60000000000002</v>
      </c>
      <c r="F39" s="105" t="s">
        <v>297</v>
      </c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124.3</v>
      </c>
      <c r="D40" s="110">
        <f>+'Ekamut-caxs'!D47</f>
        <v>139.5</v>
      </c>
      <c r="E40" s="109">
        <f t="shared" si="0"/>
        <v>15.200000000000003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315.60000000000002</v>
      </c>
      <c r="D41" s="110">
        <f>+'Ekamut-caxs'!D48</f>
        <v>480</v>
      </c>
      <c r="E41" s="109">
        <f t="shared" si="0"/>
        <v>164.39999999999998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176.2</v>
      </c>
      <c r="D42" s="110">
        <f>+'Ekamut-caxs'!D49</f>
        <v>150</v>
      </c>
      <c r="E42" s="109">
        <f t="shared" si="0"/>
        <v>-26.199999999999989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/>
      <c r="D43" s="110">
        <f>+'Ekamut-caxs'!D50</f>
        <v>27.9</v>
      </c>
      <c r="E43" s="109">
        <f>D43-C43</f>
        <v>27.9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63</v>
      </c>
      <c r="D44" s="110">
        <f>+'Ekamut-caxs'!D51</f>
        <v>112</v>
      </c>
      <c r="E44" s="109">
        <f t="shared" si="0"/>
        <v>49</v>
      </c>
      <c r="F44" s="105"/>
    </row>
    <row r="45" spans="1:7" s="19" customFormat="1" ht="17.25" hidden="1">
      <c r="A45" s="21">
        <f t="shared" si="3"/>
        <v>15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27" customHeight="1">
      <c r="A46" s="21">
        <v>15</v>
      </c>
      <c r="B46" s="143" t="str">
        <f>+'Ekamut-caxs'!B53</f>
        <v>Ջեռուցման համակարգի սպասարկման գծով</v>
      </c>
      <c r="C46" s="109">
        <v>99.3</v>
      </c>
      <c r="D46" s="110">
        <f>+'Ekamut-caxs'!D53</f>
        <v>135.30000000000001</v>
      </c>
      <c r="E46" s="109">
        <f>D46-C46</f>
        <v>36.000000000000014</v>
      </c>
      <c r="F46" s="105" t="s">
        <v>292</v>
      </c>
    </row>
    <row r="47" spans="1:7" s="19" customFormat="1" ht="0.75" hidden="1" customHeight="1">
      <c r="A47" s="21">
        <f t="shared" si="3"/>
        <v>16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17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16</v>
      </c>
      <c r="B49" s="143" t="str">
        <f>+'Ekamut-caxs'!B56</f>
        <v>Գնումների համակարգողի ծառայության գծով</v>
      </c>
      <c r="C49" s="110">
        <v>124.8</v>
      </c>
      <c r="D49" s="110">
        <f>+'Ekamut-caxs'!D56</f>
        <v>125</v>
      </c>
      <c r="E49" s="109">
        <f t="shared" si="0"/>
        <v>0.20000000000000284</v>
      </c>
      <c r="F49" s="105"/>
    </row>
    <row r="50" spans="1:7" s="19" customFormat="1" ht="17.25">
      <c r="A50" s="21">
        <f t="shared" si="3"/>
        <v>17</v>
      </c>
      <c r="B50" s="143" t="str">
        <f>+'Ekamut-caxs'!B57</f>
        <v>Համակարգիչների տեխնիկական սպասարկման գծով</v>
      </c>
      <c r="C50" s="110">
        <v>11.5</v>
      </c>
      <c r="D50" s="110">
        <f>+'Ekamut-caxs'!D57</f>
        <v>40</v>
      </c>
      <c r="E50" s="109">
        <f t="shared" si="0"/>
        <v>28.5</v>
      </c>
      <c r="F50" s="105" t="s">
        <v>296</v>
      </c>
    </row>
    <row r="51" spans="1:7" s="19" customFormat="1" ht="17.25">
      <c r="A51" s="21">
        <f t="shared" si="3"/>
        <v>18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19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6.5" customHeight="1">
      <c r="A53" s="21">
        <f t="shared" si="3"/>
        <v>20</v>
      </c>
      <c r="B53" s="143" t="str">
        <f>+'Ekamut-caxs'!B60</f>
        <v>Հայտարարության գծով</v>
      </c>
      <c r="C53" s="109">
        <v>12.7</v>
      </c>
      <c r="D53" s="110">
        <f>+'Ekamut-caxs'!D60</f>
        <v>0</v>
      </c>
      <c r="E53" s="109">
        <f t="shared" si="4"/>
        <v>-12.7</v>
      </c>
      <c r="F53" s="105"/>
    </row>
    <row r="54" spans="1:7" s="19" customFormat="1" ht="17.25" hidden="1">
      <c r="A54" s="21">
        <f t="shared" si="3"/>
        <v>21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3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 t="s">
        <v>295</v>
      </c>
    </row>
    <row r="56" spans="1:7" s="19" customFormat="1" ht="17.25" hidden="1">
      <c r="A56" s="21">
        <f t="shared" si="3"/>
        <v>22</v>
      </c>
      <c r="B56" s="143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23</v>
      </c>
      <c r="B57" s="143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v>22</v>
      </c>
      <c r="B60" s="143" t="str">
        <f>+'Ekamut-caxs'!B67</f>
        <v>Հիմնական միջոցների մաշվածության գծով, որից՝</v>
      </c>
      <c r="C60" s="109">
        <v>2662.1</v>
      </c>
      <c r="D60" s="110">
        <f>+'Ekamut-caxs'!D67</f>
        <v>2662.1</v>
      </c>
      <c r="E60" s="109">
        <f t="shared" si="4"/>
        <v>0</v>
      </c>
      <c r="F60" s="109"/>
    </row>
    <row r="61" spans="1:7" s="394" customFormat="1" ht="17.25">
      <c r="A61" s="391">
        <f>+A60+0.1</f>
        <v>22.1</v>
      </c>
      <c r="B61" s="392" t="str">
        <f>+'Ekamut-caxs'!B68</f>
        <v>պայմանով (անհատույց) ստացված</v>
      </c>
      <c r="C61" s="388">
        <v>2662.1</v>
      </c>
      <c r="D61" s="388">
        <f>+'Ekamut-caxs'!D68</f>
        <v>2662.1</v>
      </c>
      <c r="E61" s="393">
        <f t="shared" si="4"/>
        <v>0</v>
      </c>
      <c r="F61" s="388"/>
    </row>
    <row r="62" spans="1:7" s="19" customFormat="1" ht="17.25">
      <c r="A62" s="21">
        <f>+A60+1</f>
        <v>23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10</v>
      </c>
      <c r="E62" s="109">
        <f t="shared" si="4"/>
        <v>10</v>
      </c>
      <c r="F62" s="109" t="s">
        <v>294</v>
      </c>
    </row>
    <row r="63" spans="1:7" s="19" customFormat="1" ht="0.75" customHeight="1">
      <c r="A63" s="21">
        <f>+A62+1</f>
        <v>24</v>
      </c>
      <c r="B63" s="143" t="str">
        <f>+'Ekamut-caxs'!B71</f>
        <v>Այլ ծախսերի գծով</v>
      </c>
      <c r="C63" s="109"/>
      <c r="D63" s="110">
        <f>+'Ekamut-caxs'!D71</f>
        <v>696</v>
      </c>
      <c r="E63" s="109">
        <f t="shared" si="4"/>
        <v>696</v>
      </c>
      <c r="F63" s="109"/>
    </row>
    <row r="64" spans="1:7" s="12" customFormat="1" ht="17.25">
      <c r="A64" s="381"/>
      <c r="B64" s="382" t="s">
        <v>78</v>
      </c>
      <c r="C64" s="141">
        <f>C6-C24</f>
        <v>0</v>
      </c>
      <c r="D64" s="141">
        <f>D6-D24</f>
        <v>449.95999999999185</v>
      </c>
      <c r="E64" s="141">
        <f t="shared" si="0"/>
        <v>449.95999999999185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5" t="str">
        <f>+'Ekamut-caxs'!D74</f>
        <v>Անահիտ Սարգսյան</v>
      </c>
      <c r="E66" s="445"/>
      <c r="F66" s="45"/>
    </row>
    <row r="67" spans="1:6" ht="9.75" customHeight="1">
      <c r="B67" s="384"/>
      <c r="C67" s="67"/>
      <c r="D67" s="444" t="s">
        <v>5</v>
      </c>
      <c r="E67" s="444"/>
      <c r="F67" s="385"/>
    </row>
    <row r="68" spans="1:6" ht="24.75" customHeight="1">
      <c r="B68" s="383" t="s">
        <v>6</v>
      </c>
      <c r="C68" s="46"/>
      <c r="D68" s="445" t="str">
        <f>+'Ekamut-caxs'!D76</f>
        <v>Անահիտ Հովհաննիսյան</v>
      </c>
      <c r="E68" s="445"/>
      <c r="F68" s="45"/>
    </row>
    <row r="69" spans="1:6" ht="11.25" customHeight="1">
      <c r="B69" s="65"/>
      <c r="C69" s="67"/>
      <c r="D69" s="444" t="s">
        <v>5</v>
      </c>
      <c r="E69" s="444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3" zoomScaleSheetLayoutView="100" workbookViewId="0">
      <selection activeCell="B51" sqref="B5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27" t="str">
        <f>+'Ekamut-caxs'!A7</f>
        <v xml:space="preserve">«Երևանի հ.118 մսուր-մանկապարտեզ» ՀՈԱԿ-ի </v>
      </c>
      <c r="B2" s="427"/>
      <c r="C2" s="427"/>
      <c r="D2" s="427"/>
      <c r="E2" s="427"/>
      <c r="F2" s="42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278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3291.7</v>
      </c>
      <c r="D6" s="352">
        <f>+C82</f>
        <v>5754.8999999999942</v>
      </c>
      <c r="E6" s="106">
        <f t="shared" ref="E6:E68" si="0">D6-C6</f>
        <v>2463.1999999999944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SUM(C8,C16:C23,C12,C9)</f>
        <v>72535.8</v>
      </c>
      <c r="D7" s="106">
        <f>SUM(D8:D9,D12,D16:D23)</f>
        <v>78476.3</v>
      </c>
      <c r="E7" s="106">
        <f>D7-C7</f>
        <v>5940.5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67462</v>
      </c>
      <c r="D8" s="108">
        <f>+'Dramakan hosqer'!F14</f>
        <v>73633.3</v>
      </c>
      <c r="E8" s="108">
        <f>D8-C8</f>
        <v>6171.3000000000029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48</v>
      </c>
      <c r="D9" s="108">
        <f>SUM(D10:D11)</f>
        <v>0</v>
      </c>
      <c r="E9" s="108">
        <f t="shared" ref="E9:E15" si="1">D9-C9</f>
        <v>-48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48</v>
      </c>
      <c r="D10" s="320">
        <f>+'Dramakan hosqer'!F16</f>
        <v>0</v>
      </c>
      <c r="E10" s="387">
        <f t="shared" si="1"/>
        <v>-48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4964.8</v>
      </c>
      <c r="D12" s="108">
        <f>SUM(D13:D15)</f>
        <v>4843</v>
      </c>
      <c r="E12" s="108">
        <f t="shared" si="1"/>
        <v>-121.80000000000018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hidden="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4574.8</v>
      </c>
      <c r="D14" s="320">
        <f>+'Dramakan hosqer'!F20</f>
        <v>3993</v>
      </c>
      <c r="E14" s="387">
        <f t="shared" si="1"/>
        <v>-581.80000000000018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390</v>
      </c>
      <c r="D15" s="320">
        <f>+'Dramakan hosqer'!F21</f>
        <v>850</v>
      </c>
      <c r="E15" s="387">
        <f t="shared" si="1"/>
        <v>460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12.1</v>
      </c>
      <c r="D17" s="108">
        <f>+'Dramakan hosqer'!F23</f>
        <v>0</v>
      </c>
      <c r="E17" s="108">
        <f t="shared" si="0"/>
        <v>-12.1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5.75" customHeight="1">
      <c r="A22" s="21">
        <v>6</v>
      </c>
      <c r="B22" s="190" t="str">
        <f>+'Dramakan hosqer'!B28</f>
        <v>Բանկի տոկոսից</v>
      </c>
      <c r="C22" s="108">
        <v>48.9</v>
      </c>
      <c r="D22" s="108">
        <f>+'Dramakan hosqer'!F28</f>
        <v>0</v>
      </c>
      <c r="E22" s="108">
        <f>D22-C22</f>
        <v>-48.9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70072.600000000006</v>
      </c>
      <c r="D24" s="106">
        <f>+D25+D67+D79</f>
        <v>78572.039999999994</v>
      </c>
      <c r="E24" s="106">
        <f t="shared" si="0"/>
        <v>8499.4399999999878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69682.600000000006</v>
      </c>
      <c r="D25" s="106">
        <f>SUM(D26,D29:D35,D39:D61,D65:D66)</f>
        <v>77722.039999999994</v>
      </c>
      <c r="E25" s="106">
        <f t="shared" si="0"/>
        <v>8039.4399999999878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50331.5</v>
      </c>
      <c r="D26" s="108">
        <f>+'Dramakan hosqer'!F32</f>
        <v>55201</v>
      </c>
      <c r="E26" s="108">
        <f t="shared" si="0"/>
        <v>4869.5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/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263</v>
      </c>
      <c r="C28" s="320">
        <v>3222</v>
      </c>
      <c r="D28" s="320">
        <f>+'Dramakan hosqer'!F34</f>
        <v>0</v>
      </c>
      <c r="E28" s="387">
        <f t="shared" si="0"/>
        <v>-3222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10259.5</v>
      </c>
      <c r="D29" s="108">
        <f>+'Dramakan hosqer'!F35</f>
        <v>11321.84</v>
      </c>
      <c r="E29" s="108">
        <f t="shared" si="0"/>
        <v>1062.3400000000001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3267</v>
      </c>
      <c r="D30" s="108">
        <f>+'Dramakan hosqer'!F36</f>
        <v>4456.1000000000004</v>
      </c>
      <c r="E30" s="108">
        <f t="shared" si="0"/>
        <v>1189.1000000000004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2457.1999999999998</v>
      </c>
      <c r="D31" s="108">
        <f>+'Dramakan hosqer'!F37</f>
        <v>2794.9</v>
      </c>
      <c r="E31" s="108">
        <f t="shared" si="0"/>
        <v>337.70000000000027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240.8</v>
      </c>
      <c r="D32" s="108">
        <f>+'Dramakan hosqer'!F38</f>
        <v>263.2</v>
      </c>
      <c r="E32" s="108">
        <f t="shared" si="0"/>
        <v>22.399999999999977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140.6</v>
      </c>
      <c r="D33" s="108">
        <f>+'Dramakan hosqer'!F39</f>
        <v>140.6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117</v>
      </c>
      <c r="D35" s="108">
        <f>SUM(D36:D38)</f>
        <v>125</v>
      </c>
      <c r="E35" s="108">
        <f t="shared" si="0"/>
        <v>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60</v>
      </c>
      <c r="D36" s="320">
        <f>+'Dramakan hosqer'!F42</f>
        <v>60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/>
      <c r="D37" s="320">
        <f>+'Dramakan hosqer'!F43</f>
        <v>5</v>
      </c>
      <c r="E37" s="387">
        <f t="shared" si="0"/>
        <v>5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57</v>
      </c>
      <c r="D38" s="320">
        <f>+'Dramakan hosqer'!F44</f>
        <v>60</v>
      </c>
      <c r="E38" s="387">
        <f t="shared" si="0"/>
        <v>3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0.75" customHeight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547.4</v>
      </c>
      <c r="D40" s="108">
        <f>+'Dramakan hosqer'!F46</f>
        <v>735</v>
      </c>
      <c r="E40" s="108">
        <f t="shared" si="0"/>
        <v>187.60000000000002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124.3</v>
      </c>
      <c r="D41" s="108">
        <f>+'Dramakan hosqer'!F47</f>
        <v>139.5</v>
      </c>
      <c r="E41" s="108">
        <f t="shared" si="0"/>
        <v>15.200000000000003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315.60000000000002</v>
      </c>
      <c r="D42" s="108">
        <f>+'Dramakan hosqer'!F48</f>
        <v>480</v>
      </c>
      <c r="E42" s="108">
        <f t="shared" si="0"/>
        <v>164.39999999999998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176.2</v>
      </c>
      <c r="D43" s="108">
        <f>+'Dramakan hosqer'!F49</f>
        <v>150</v>
      </c>
      <c r="E43" s="108">
        <f t="shared" si="0"/>
        <v>-26.199999999999989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27.9</v>
      </c>
      <c r="E44" s="108">
        <f t="shared" si="0"/>
        <v>27.9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63</v>
      </c>
      <c r="D45" s="108">
        <f>+'Dramakan hosqer'!F51</f>
        <v>112</v>
      </c>
      <c r="E45" s="108">
        <f t="shared" si="0"/>
        <v>49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5" customHeight="1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78.8</v>
      </c>
      <c r="D47" s="108">
        <f>+'Dramakan hosqer'!F53</f>
        <v>135.30000000000001</v>
      </c>
      <c r="E47" s="108">
        <f t="shared" si="0"/>
        <v>56.500000000000014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0.75" hidden="1" customHeight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124.8</v>
      </c>
      <c r="D50" s="108">
        <f>+'Dramakan hosqer'!F56</f>
        <v>125</v>
      </c>
      <c r="E50" s="108">
        <f t="shared" si="0"/>
        <v>0.20000000000000284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11.5</v>
      </c>
      <c r="D51" s="108">
        <f>+'Dramakan hosqer'!F57</f>
        <v>40</v>
      </c>
      <c r="E51" s="108">
        <f t="shared" si="0"/>
        <v>28.5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12.7</v>
      </c>
      <c r="D54" s="108">
        <f>+'Dramakan hosqer'!F60</f>
        <v>0</v>
      </c>
      <c r="E54" s="108">
        <f t="shared" si="0"/>
        <v>-12.7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0.75" customHeight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6.5" customHeight="1">
      <c r="A56" s="21">
        <v>22</v>
      </c>
      <c r="B56" s="143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23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23.1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10</v>
      </c>
      <c r="E64" s="387">
        <f t="shared" si="0"/>
        <v>10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6.5" customHeight="1">
      <c r="A65" s="23">
        <f>+A61+1</f>
        <v>24</v>
      </c>
      <c r="B65" s="143" t="str">
        <f>+'Dramakan hosqer'!B71</f>
        <v>Կրեդիտորական պարտքի մարման գծով</v>
      </c>
      <c r="C65" s="108">
        <v>1201.7</v>
      </c>
      <c r="D65" s="108">
        <f>+'Dramakan hosqer'!F71</f>
        <v>1241.6999999999998</v>
      </c>
      <c r="E65" s="108">
        <f t="shared" si="0"/>
        <v>39.999999999999773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25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390</v>
      </c>
      <c r="D67" s="106">
        <f>+D68+D75</f>
        <v>850</v>
      </c>
      <c r="E67" s="106">
        <f t="shared" si="0"/>
        <v>460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hosqer'!B75</f>
        <v>Հիմնական միջոցների ձեռքբերում, այդ թվում՝</v>
      </c>
      <c r="C68" s="108">
        <f>SUM(C69:C74)</f>
        <v>390</v>
      </c>
      <c r="D68" s="108">
        <f>SUM(D69:D74)</f>
        <v>850</v>
      </c>
      <c r="E68" s="108">
        <f t="shared" si="0"/>
        <v>460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27">
      <c r="A69" s="317">
        <v>1.1000000000000001</v>
      </c>
      <c r="B69" s="318" t="str">
        <f>+'Dramakan hosqer'!B76</f>
        <v>գրասենյակային և տնտեսական գույք</v>
      </c>
      <c r="C69" s="320">
        <v>56.1</v>
      </c>
      <c r="D69" s="320">
        <f>+'Dramakan hosqer'!F76</f>
        <v>310</v>
      </c>
      <c r="E69" s="387">
        <f t="shared" ref="E69:E82" si="5">D69-C69</f>
        <v>253.9</v>
      </c>
      <c r="F69" s="388" t="s">
        <v>303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hosqer'!B77</f>
        <v>համակարգչային սարքավորումներ / տեխնիկա</v>
      </c>
      <c r="C70" s="320">
        <v>333.9</v>
      </c>
      <c r="D70" s="320">
        <f>+'Dramakan hosqer'!F77</f>
        <v>0</v>
      </c>
      <c r="E70" s="387">
        <f>D70-C70</f>
        <v>-333.9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27">
      <c r="A71" s="317">
        <v>1.3</v>
      </c>
      <c r="B71" s="318" t="str">
        <f>+'Dramakan hosqer'!B78</f>
        <v>մեքենաներ և սարքավորումներ</v>
      </c>
      <c r="C71" s="320"/>
      <c r="D71" s="320">
        <f>+'Dramakan hosqer'!F78</f>
        <v>540</v>
      </c>
      <c r="E71" s="387">
        <f t="shared" si="5"/>
        <v>540</v>
      </c>
      <c r="F71" s="388" t="s">
        <v>304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hosqer'!B79</f>
        <v>սպորտային գույք</v>
      </c>
      <c r="C72" s="320"/>
      <c r="D72" s="320">
        <f>+'Dramakan hosqer'!F79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hosqer'!B80</f>
        <v>գրականություն</v>
      </c>
      <c r="C73" s="320"/>
      <c r="D73" s="320">
        <f>+'Dramakan hosqer'!F80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hosqer'!B81</f>
        <v>0</v>
      </c>
      <c r="C74" s="320"/>
      <c r="D74" s="320">
        <f>+'Dramakan hosqer'!F81</f>
        <v>0</v>
      </c>
      <c r="E74" s="387">
        <f>D74-C74</f>
        <v>0</v>
      </c>
      <c r="F74" s="388"/>
      <c r="G74" s="32" t="s">
        <v>283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hosqer'!B83</f>
        <v>ամրացված գույքի (շենք)</v>
      </c>
      <c r="C76" s="320"/>
      <c r="D76" s="320">
        <f>+'Dramakan hosqer'!F83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hosqer'!B84</f>
        <v>հիմնական միջոցի</v>
      </c>
      <c r="C77" s="320"/>
      <c r="D77" s="320">
        <f>+'Dramakan hosqer'!F84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hosqer'!B85</f>
        <v>նախագծանախահաշվային փաստաթղթերի գծով</v>
      </c>
      <c r="C78" s="320"/>
      <c r="D78" s="320">
        <f>+'Dramakan hosqer'!F85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5754.8999999999942</v>
      </c>
      <c r="D82" s="106">
        <f>D6+D7-D24</f>
        <v>5659.1600000000035</v>
      </c>
      <c r="E82" s="106">
        <f t="shared" si="5"/>
        <v>-95.739999999990687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48" t="str">
        <f>+'Ekamut-caxs'!D74</f>
        <v>Անահիտ Սարգսյան</v>
      </c>
      <c r="E84" s="44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7" t="s">
        <v>92</v>
      </c>
      <c r="E85" s="447"/>
      <c r="F85" s="41"/>
    </row>
    <row r="86" spans="1:20" ht="22.5" customHeight="1">
      <c r="B86" s="374" t="s">
        <v>6</v>
      </c>
      <c r="C86" s="67"/>
      <c r="D86" s="445" t="str">
        <f>+'Ekamut-caxs'!D76</f>
        <v>Անահիտ Հովհաննիսյան</v>
      </c>
      <c r="E86" s="445"/>
      <c r="F86" s="45"/>
    </row>
    <row r="87" spans="1:20" ht="12" customHeight="1">
      <c r="B87" s="65"/>
      <c r="C87" s="67"/>
      <c r="D87" s="447" t="s">
        <v>92</v>
      </c>
      <c r="E87" s="447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51" sqref="B5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67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հ.118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146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258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151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3.5" customHeight="1">
      <c r="A8" s="75">
        <v>1</v>
      </c>
      <c r="B8" s="76" t="s">
        <v>152</v>
      </c>
      <c r="C8" s="75"/>
      <c r="D8" s="77">
        <f>SUM(D9:D29)</f>
        <v>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4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176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918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284.2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14.7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4.3</v>
      </c>
      <c r="E41" s="11"/>
    </row>
    <row r="42" spans="1:22" ht="27">
      <c r="A42" s="79">
        <v>1.7</v>
      </c>
      <c r="B42" s="81"/>
      <c r="C42" s="79" t="s">
        <v>185</v>
      </c>
      <c r="D42" s="11">
        <v>20.5</v>
      </c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4003.2</v>
      </c>
      <c r="E54" s="11"/>
      <c r="F54" s="114">
        <f>SUM(D36:D53)</f>
        <v>1241.7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4003.2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5244.9</v>
      </c>
      <c r="E59" s="96"/>
      <c r="F59" s="275">
        <f>+D59-D55</f>
        <v>1241.6999999999998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5754.8999999999942</v>
      </c>
      <c r="D62" s="449" t="s">
        <v>179</v>
      </c>
      <c r="E62" s="450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1" t="str">
        <f>+'Ekamut-caxs'!D74</f>
        <v>Անահիտ Սարգսյան</v>
      </c>
      <c r="E64" s="45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2" t="s">
        <v>92</v>
      </c>
      <c r="E65" s="45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1" t="str">
        <f>+'Ekamut-caxs'!D76</f>
        <v>Անահիտ Հովհաննիսյան</v>
      </c>
      <c r="E66" s="45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3" t="s">
        <v>92</v>
      </c>
      <c r="E67" s="45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1" sqref="B5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8554687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1" customFormat="1" ht="21.75" customHeight="1">
      <c r="A2" s="469" t="str">
        <f>+'Ekamut-caxs'!A7</f>
        <v xml:space="preserve">«Երևանի հ.118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1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5" customFormat="1" ht="19.5" customHeight="1">
      <c r="A5" s="461" t="s">
        <v>114</v>
      </c>
      <c r="B5" s="463" t="s">
        <v>94</v>
      </c>
      <c r="C5" s="465" t="s">
        <v>95</v>
      </c>
      <c r="D5" s="466"/>
      <c r="E5" s="466"/>
      <c r="F5" s="467"/>
      <c r="G5" s="465" t="s">
        <v>96</v>
      </c>
      <c r="H5" s="466"/>
      <c r="I5" s="466"/>
      <c r="J5" s="467"/>
      <c r="K5" s="465" t="s">
        <v>136</v>
      </c>
      <c r="L5" s="466"/>
      <c r="M5" s="466"/>
      <c r="N5" s="466"/>
      <c r="O5" s="467"/>
    </row>
    <row r="6" spans="1:15" s="217" customFormat="1" ht="51" customHeight="1">
      <c r="A6" s="462"/>
      <c r="B6" s="464"/>
      <c r="C6" s="396" t="s">
        <v>238</v>
      </c>
      <c r="D6" s="216" t="s">
        <v>222</v>
      </c>
      <c r="E6" s="216" t="s">
        <v>267</v>
      </c>
      <c r="F6" s="397" t="s">
        <v>268</v>
      </c>
      <c r="G6" s="396" t="s">
        <v>239</v>
      </c>
      <c r="H6" s="216" t="s">
        <v>222</v>
      </c>
      <c r="I6" s="216" t="s">
        <v>269</v>
      </c>
      <c r="J6" s="397" t="s">
        <v>268</v>
      </c>
      <c r="K6" s="396" t="s">
        <v>238</v>
      </c>
      <c r="L6" s="216" t="s">
        <v>267</v>
      </c>
      <c r="M6" s="216" t="s">
        <v>270</v>
      </c>
      <c r="N6" s="214" t="s">
        <v>271</v>
      </c>
      <c r="O6" s="408" t="s">
        <v>272</v>
      </c>
    </row>
    <row r="7" spans="1:15" ht="19.5" customHeight="1">
      <c r="A7" s="241">
        <v>1</v>
      </c>
      <c r="B7" s="410" t="s">
        <v>97</v>
      </c>
      <c r="C7" s="398">
        <v>6047</v>
      </c>
      <c r="D7" s="218">
        <v>868953.9</v>
      </c>
      <c r="E7" s="219">
        <v>7935</v>
      </c>
      <c r="F7" s="399">
        <f>IF((E7&lt;10000), E7*143.7, E7*107.1)</f>
        <v>1140259.5</v>
      </c>
      <c r="G7" s="400">
        <v>6120</v>
      </c>
      <c r="H7" s="294">
        <v>316898</v>
      </c>
      <c r="I7" s="291">
        <v>5950</v>
      </c>
      <c r="J7" s="399">
        <v>305925</v>
      </c>
      <c r="K7" s="400">
        <v>100</v>
      </c>
      <c r="L7" s="291">
        <v>75</v>
      </c>
      <c r="M7" s="298">
        <v>27661.119999999999</v>
      </c>
      <c r="N7" s="296">
        <v>348.3</v>
      </c>
      <c r="O7" s="297">
        <f>+N7+M7</f>
        <v>28009.42</v>
      </c>
    </row>
    <row r="8" spans="1:15" ht="19.5" customHeight="1">
      <c r="A8" s="241">
        <v>2</v>
      </c>
      <c r="B8" s="410" t="s">
        <v>98</v>
      </c>
      <c r="C8" s="400">
        <v>5770</v>
      </c>
      <c r="D8" s="294">
        <v>829149</v>
      </c>
      <c r="E8" s="219">
        <f t="shared" ref="E8:E18" si="0">+C8</f>
        <v>5770</v>
      </c>
      <c r="F8" s="399">
        <f t="shared" ref="F8:F18" si="1">IF((E8&lt;10000), E8*143.7, E8*107.1)</f>
        <v>829148.99999999988</v>
      </c>
      <c r="G8" s="400">
        <v>5220</v>
      </c>
      <c r="H8" s="294">
        <v>269966</v>
      </c>
      <c r="I8" s="291">
        <f t="shared" ref="I8:I18" si="2">+G8</f>
        <v>5220</v>
      </c>
      <c r="J8" s="399">
        <f t="shared" ref="J8:J18" si="3">+I8*53.48</f>
        <v>279165.59999999998</v>
      </c>
      <c r="K8" s="400">
        <v>110</v>
      </c>
      <c r="L8" s="291">
        <f t="shared" ref="L8:L18" si="4">+K8</f>
        <v>110</v>
      </c>
      <c r="M8" s="298">
        <f t="shared" ref="M8:M18" si="5">+L8*200.42</f>
        <v>22046.199999999997</v>
      </c>
      <c r="N8" s="296">
        <f t="shared" ref="N8:N18" si="6">+L8*5.572</f>
        <v>612.91999999999996</v>
      </c>
      <c r="O8" s="297">
        <f t="shared" ref="O8:O18" si="7">+N8+M8</f>
        <v>22659.119999999995</v>
      </c>
    </row>
    <row r="9" spans="1:15" ht="19.5" customHeight="1">
      <c r="A9" s="241">
        <v>3</v>
      </c>
      <c r="B9" s="410" t="s">
        <v>99</v>
      </c>
      <c r="C9" s="400">
        <v>5215</v>
      </c>
      <c r="D9" s="294">
        <v>749395.5</v>
      </c>
      <c r="E9" s="219">
        <f t="shared" si="0"/>
        <v>5215</v>
      </c>
      <c r="F9" s="399">
        <f t="shared" si="1"/>
        <v>749395.49999999988</v>
      </c>
      <c r="G9" s="400">
        <v>4940</v>
      </c>
      <c r="H9" s="294">
        <v>254991</v>
      </c>
      <c r="I9" s="291">
        <f t="shared" si="2"/>
        <v>4940</v>
      </c>
      <c r="J9" s="399">
        <f t="shared" si="3"/>
        <v>264191.2</v>
      </c>
      <c r="K9" s="400">
        <v>131</v>
      </c>
      <c r="L9" s="291">
        <f t="shared" si="4"/>
        <v>131</v>
      </c>
      <c r="M9" s="298">
        <f t="shared" si="5"/>
        <v>26255.019999999997</v>
      </c>
      <c r="N9" s="296">
        <f t="shared" si="6"/>
        <v>729.93200000000002</v>
      </c>
      <c r="O9" s="297">
        <f t="shared" si="7"/>
        <v>26984.951999999997</v>
      </c>
    </row>
    <row r="10" spans="1:15" ht="19.5" customHeight="1">
      <c r="A10" s="241">
        <v>4</v>
      </c>
      <c r="B10" s="410" t="s">
        <v>100</v>
      </c>
      <c r="C10" s="400">
        <v>917</v>
      </c>
      <c r="D10" s="294">
        <v>131772.9</v>
      </c>
      <c r="E10" s="219">
        <f t="shared" si="0"/>
        <v>917</v>
      </c>
      <c r="F10" s="399">
        <f t="shared" si="1"/>
        <v>131772.9</v>
      </c>
      <c r="G10" s="400">
        <v>3660</v>
      </c>
      <c r="H10" s="294">
        <v>191537</v>
      </c>
      <c r="I10" s="291">
        <f t="shared" si="2"/>
        <v>3660</v>
      </c>
      <c r="J10" s="399">
        <f t="shared" si="3"/>
        <v>195736.8</v>
      </c>
      <c r="K10" s="400">
        <v>112</v>
      </c>
      <c r="L10" s="291">
        <f t="shared" si="4"/>
        <v>112</v>
      </c>
      <c r="M10" s="298">
        <f t="shared" si="5"/>
        <v>22447.039999999997</v>
      </c>
      <c r="N10" s="296">
        <f t="shared" si="6"/>
        <v>624.06399999999996</v>
      </c>
      <c r="O10" s="297">
        <f t="shared" si="7"/>
        <v>23071.103999999996</v>
      </c>
    </row>
    <row r="11" spans="1:15" ht="19.5" customHeight="1">
      <c r="A11" s="241">
        <v>5</v>
      </c>
      <c r="B11" s="410" t="s">
        <v>101</v>
      </c>
      <c r="C11" s="401"/>
      <c r="D11" s="221"/>
      <c r="E11" s="219">
        <f t="shared" si="0"/>
        <v>0</v>
      </c>
      <c r="F11" s="399">
        <f t="shared" si="1"/>
        <v>0</v>
      </c>
      <c r="G11" s="400">
        <v>3640</v>
      </c>
      <c r="H11" s="294">
        <v>191467</v>
      </c>
      <c r="I11" s="291">
        <f t="shared" si="2"/>
        <v>3640</v>
      </c>
      <c r="J11" s="399">
        <f t="shared" si="3"/>
        <v>194667.19999999998</v>
      </c>
      <c r="K11" s="400">
        <v>95</v>
      </c>
      <c r="L11" s="291">
        <f t="shared" si="4"/>
        <v>95</v>
      </c>
      <c r="M11" s="298">
        <f t="shared" si="5"/>
        <v>19039.899999999998</v>
      </c>
      <c r="N11" s="296">
        <f t="shared" si="6"/>
        <v>529.34</v>
      </c>
      <c r="O11" s="297">
        <f t="shared" si="7"/>
        <v>19569.239999999998</v>
      </c>
    </row>
    <row r="12" spans="1:15" ht="19.5" customHeight="1">
      <c r="A12" s="241">
        <v>6</v>
      </c>
      <c r="B12" s="410" t="s">
        <v>102</v>
      </c>
      <c r="C12" s="401"/>
      <c r="D12" s="221"/>
      <c r="E12" s="219">
        <f t="shared" si="0"/>
        <v>0</v>
      </c>
      <c r="F12" s="399">
        <f t="shared" si="1"/>
        <v>0</v>
      </c>
      <c r="G12" s="400">
        <v>3340</v>
      </c>
      <c r="H12" s="294">
        <v>176223</v>
      </c>
      <c r="I12" s="291">
        <f t="shared" si="2"/>
        <v>3340</v>
      </c>
      <c r="J12" s="399">
        <f t="shared" si="3"/>
        <v>178623.19999999998</v>
      </c>
      <c r="K12" s="400">
        <v>100</v>
      </c>
      <c r="L12" s="291">
        <f t="shared" si="4"/>
        <v>100</v>
      </c>
      <c r="M12" s="298">
        <f t="shared" si="5"/>
        <v>20042</v>
      </c>
      <c r="N12" s="296">
        <f t="shared" si="6"/>
        <v>557.20000000000005</v>
      </c>
      <c r="O12" s="297">
        <f t="shared" si="7"/>
        <v>20599.2</v>
      </c>
    </row>
    <row r="13" spans="1:15" ht="19.5" customHeight="1">
      <c r="A13" s="241">
        <v>7</v>
      </c>
      <c r="B13" s="410" t="s">
        <v>103</v>
      </c>
      <c r="C13" s="401"/>
      <c r="D13" s="221"/>
      <c r="E13" s="219">
        <f t="shared" si="0"/>
        <v>0</v>
      </c>
      <c r="F13" s="399">
        <f t="shared" si="1"/>
        <v>0</v>
      </c>
      <c r="G13" s="400">
        <v>3400</v>
      </c>
      <c r="H13" s="294">
        <v>178632</v>
      </c>
      <c r="I13" s="291">
        <f t="shared" si="2"/>
        <v>3400</v>
      </c>
      <c r="J13" s="399">
        <f t="shared" si="3"/>
        <v>181832</v>
      </c>
      <c r="K13" s="400">
        <v>122</v>
      </c>
      <c r="L13" s="291">
        <f t="shared" si="4"/>
        <v>122</v>
      </c>
      <c r="M13" s="298">
        <f t="shared" si="5"/>
        <v>24451.239999999998</v>
      </c>
      <c r="N13" s="296">
        <f t="shared" si="6"/>
        <v>679.78399999999999</v>
      </c>
      <c r="O13" s="297">
        <f t="shared" si="7"/>
        <v>25131.023999999998</v>
      </c>
    </row>
    <row r="14" spans="1:15" ht="19.5" customHeight="1">
      <c r="A14" s="241">
        <v>8</v>
      </c>
      <c r="B14" s="411" t="s">
        <v>104</v>
      </c>
      <c r="C14" s="401"/>
      <c r="D14" s="221"/>
      <c r="E14" s="219">
        <f t="shared" si="0"/>
        <v>0</v>
      </c>
      <c r="F14" s="399">
        <f t="shared" si="1"/>
        <v>0</v>
      </c>
      <c r="G14" s="400">
        <v>3100</v>
      </c>
      <c r="H14" s="294">
        <v>162588</v>
      </c>
      <c r="I14" s="291">
        <f t="shared" si="2"/>
        <v>3100</v>
      </c>
      <c r="J14" s="399">
        <f t="shared" si="3"/>
        <v>165788</v>
      </c>
      <c r="K14" s="400">
        <v>61</v>
      </c>
      <c r="L14" s="291">
        <f t="shared" si="4"/>
        <v>61</v>
      </c>
      <c r="M14" s="298">
        <f t="shared" si="5"/>
        <v>12225.619999999999</v>
      </c>
      <c r="N14" s="296">
        <f t="shared" si="6"/>
        <v>339.892</v>
      </c>
      <c r="O14" s="297">
        <f t="shared" si="7"/>
        <v>12565.511999999999</v>
      </c>
    </row>
    <row r="15" spans="1:15" ht="19.5" customHeight="1">
      <c r="A15" s="241">
        <v>9</v>
      </c>
      <c r="B15" s="411" t="s">
        <v>105</v>
      </c>
      <c r="C15" s="401"/>
      <c r="D15" s="221"/>
      <c r="E15" s="219">
        <f t="shared" si="0"/>
        <v>0</v>
      </c>
      <c r="F15" s="399">
        <f t="shared" si="1"/>
        <v>0</v>
      </c>
      <c r="G15" s="400">
        <v>3360</v>
      </c>
      <c r="H15" s="294">
        <v>177493</v>
      </c>
      <c r="I15" s="291">
        <f t="shared" si="2"/>
        <v>3360</v>
      </c>
      <c r="J15" s="399">
        <f t="shared" si="3"/>
        <v>179692.79999999999</v>
      </c>
      <c r="K15" s="400">
        <v>96</v>
      </c>
      <c r="L15" s="291">
        <f t="shared" si="4"/>
        <v>96</v>
      </c>
      <c r="M15" s="298">
        <f t="shared" si="5"/>
        <v>19240.32</v>
      </c>
      <c r="N15" s="296">
        <f t="shared" si="6"/>
        <v>534.91200000000003</v>
      </c>
      <c r="O15" s="297">
        <f t="shared" si="7"/>
        <v>19775.232</v>
      </c>
    </row>
    <row r="16" spans="1:15" ht="19.5" customHeight="1">
      <c r="A16" s="241">
        <v>10</v>
      </c>
      <c r="B16" s="411" t="s">
        <v>106</v>
      </c>
      <c r="C16" s="401">
        <v>1175</v>
      </c>
      <c r="D16" s="221">
        <v>168847.5</v>
      </c>
      <c r="E16" s="219">
        <f t="shared" si="0"/>
        <v>1175</v>
      </c>
      <c r="F16" s="399">
        <f t="shared" si="1"/>
        <v>168847.5</v>
      </c>
      <c r="G16" s="400">
        <v>4900</v>
      </c>
      <c r="H16" s="294">
        <v>255452</v>
      </c>
      <c r="I16" s="291">
        <f t="shared" si="2"/>
        <v>4900</v>
      </c>
      <c r="J16" s="399">
        <f t="shared" si="3"/>
        <v>262051.99999999997</v>
      </c>
      <c r="K16" s="400">
        <v>124</v>
      </c>
      <c r="L16" s="291">
        <f t="shared" si="4"/>
        <v>124</v>
      </c>
      <c r="M16" s="298">
        <f t="shared" si="5"/>
        <v>24852.079999999998</v>
      </c>
      <c r="N16" s="296">
        <f t="shared" si="6"/>
        <v>690.928</v>
      </c>
      <c r="O16" s="297">
        <f t="shared" si="7"/>
        <v>25543.007999999998</v>
      </c>
    </row>
    <row r="17" spans="1:21" ht="19.5" customHeight="1">
      <c r="A17" s="241">
        <v>11</v>
      </c>
      <c r="B17" s="411" t="s">
        <v>107</v>
      </c>
      <c r="C17" s="402">
        <v>3596</v>
      </c>
      <c r="D17" s="220">
        <v>516745.2</v>
      </c>
      <c r="E17" s="219">
        <f t="shared" si="0"/>
        <v>3596</v>
      </c>
      <c r="F17" s="399">
        <f t="shared" si="1"/>
        <v>516745.19999999995</v>
      </c>
      <c r="G17" s="407">
        <v>5440</v>
      </c>
      <c r="H17" s="295">
        <v>280731</v>
      </c>
      <c r="I17" s="291">
        <f t="shared" si="2"/>
        <v>5440</v>
      </c>
      <c r="J17" s="399">
        <f t="shared" si="3"/>
        <v>290931.20000000001</v>
      </c>
      <c r="K17" s="407">
        <v>140</v>
      </c>
      <c r="L17" s="291">
        <f t="shared" si="4"/>
        <v>140</v>
      </c>
      <c r="M17" s="298">
        <f t="shared" si="5"/>
        <v>28058.799999999999</v>
      </c>
      <c r="N17" s="296">
        <f t="shared" si="6"/>
        <v>780.08</v>
      </c>
      <c r="O17" s="297">
        <f t="shared" si="7"/>
        <v>28838.880000000001</v>
      </c>
    </row>
    <row r="18" spans="1:21" ht="19.5" customHeight="1">
      <c r="A18" s="241">
        <v>12</v>
      </c>
      <c r="B18" s="411" t="s">
        <v>108</v>
      </c>
      <c r="C18" s="402">
        <v>6402</v>
      </c>
      <c r="D18" s="220">
        <v>919967.4</v>
      </c>
      <c r="E18" s="219">
        <f t="shared" si="0"/>
        <v>6402</v>
      </c>
      <c r="F18" s="399">
        <f t="shared" si="1"/>
        <v>919967.39999999991</v>
      </c>
      <c r="G18" s="407">
        <v>5540</v>
      </c>
      <c r="H18" s="295">
        <v>285479</v>
      </c>
      <c r="I18" s="291">
        <f t="shared" si="2"/>
        <v>5540</v>
      </c>
      <c r="J18" s="399">
        <f t="shared" si="3"/>
        <v>296279.2</v>
      </c>
      <c r="K18" s="407">
        <v>84</v>
      </c>
      <c r="L18" s="291">
        <f t="shared" si="4"/>
        <v>84</v>
      </c>
      <c r="M18" s="298">
        <f t="shared" si="5"/>
        <v>16835.28</v>
      </c>
      <c r="N18" s="296">
        <f t="shared" si="6"/>
        <v>468.048</v>
      </c>
      <c r="O18" s="297">
        <f t="shared" si="7"/>
        <v>17303.327999999998</v>
      </c>
    </row>
    <row r="19" spans="1:21" ht="32.25" customHeight="1" thickBot="1">
      <c r="A19" s="412"/>
      <c r="B19" s="413" t="s">
        <v>90</v>
      </c>
      <c r="C19" s="403">
        <f>SUM(C7:C18)</f>
        <v>29122</v>
      </c>
      <c r="D19" s="404">
        <f t="shared" ref="D19:E19" si="8">SUM(D7:D18)</f>
        <v>4184831.4</v>
      </c>
      <c r="E19" s="405">
        <f t="shared" si="8"/>
        <v>31010</v>
      </c>
      <c r="F19" s="406">
        <f>SUM(F7:F18)</f>
        <v>4456137</v>
      </c>
      <c r="G19" s="403">
        <f>SUM(G7:G18)</f>
        <v>52660</v>
      </c>
      <c r="H19" s="404">
        <f>SUM(H7:H18)</f>
        <v>2741457</v>
      </c>
      <c r="I19" s="405">
        <f t="shared" ref="I19" si="9">SUM(I7:I18)</f>
        <v>52490</v>
      </c>
      <c r="J19" s="406">
        <f t="shared" ref="J19:O19" si="10">SUM(J7:J18)</f>
        <v>2794884.2</v>
      </c>
      <c r="K19" s="403">
        <f t="shared" si="10"/>
        <v>1275</v>
      </c>
      <c r="L19" s="405">
        <f t="shared" si="10"/>
        <v>1250</v>
      </c>
      <c r="M19" s="404">
        <f t="shared" si="10"/>
        <v>263154.61999999994</v>
      </c>
      <c r="N19" s="409">
        <f t="shared" si="10"/>
        <v>6895.4000000000005</v>
      </c>
      <c r="O19" s="406">
        <f t="shared" si="10"/>
        <v>270050.01999999996</v>
      </c>
    </row>
    <row r="20" spans="1:21" ht="21.75" customHeight="1">
      <c r="B20" s="224"/>
      <c r="C20" s="225"/>
      <c r="D20" s="226"/>
      <c r="E20" s="225"/>
      <c r="F20" s="226">
        <f>ROUND(F19/1000,1)</f>
        <v>4456.1000000000004</v>
      </c>
      <c r="G20" s="225"/>
      <c r="H20" s="226"/>
      <c r="I20" s="225"/>
      <c r="J20" s="226">
        <f>ROUND(J19/1000,1)</f>
        <v>2794.9</v>
      </c>
      <c r="K20" s="225"/>
      <c r="L20" s="225"/>
      <c r="M20" s="226">
        <f>ROUND(M19/1000,1)</f>
        <v>263.2</v>
      </c>
      <c r="N20" s="226">
        <f t="shared" ref="N20:O20" si="11">ROUND(N19/1000,1)</f>
        <v>6.9</v>
      </c>
      <c r="O20" s="226">
        <f t="shared" si="11"/>
        <v>270.10000000000002</v>
      </c>
      <c r="U20"/>
    </row>
    <row r="21" spans="1:21" ht="33.75" customHeight="1" thickBot="1">
      <c r="B21" s="473" t="s">
        <v>240</v>
      </c>
      <c r="C21" s="473"/>
      <c r="D21" s="473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4456.1000000000004</v>
      </c>
      <c r="G27" s="256" t="s">
        <v>241</v>
      </c>
      <c r="H27" s="254" t="s">
        <v>241</v>
      </c>
      <c r="I27" s="254" t="s">
        <v>241</v>
      </c>
      <c r="J27" s="255">
        <f>J20-J26</f>
        <v>2794.9</v>
      </c>
      <c r="K27" s="256" t="s">
        <v>241</v>
      </c>
      <c r="L27" s="254" t="s">
        <v>241</v>
      </c>
      <c r="M27" s="257">
        <f>M20-M26</f>
        <v>263.2</v>
      </c>
      <c r="N27" s="253" t="s">
        <v>241</v>
      </c>
      <c r="O27" s="255">
        <f>+O20-M26</f>
        <v>270.10000000000002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9" t="s">
        <v>2</v>
      </c>
      <c r="D30" s="469"/>
      <c r="E30" s="212"/>
      <c r="F30" s="212"/>
      <c r="G30" s="474"/>
      <c r="H30" s="474"/>
      <c r="I30" s="262"/>
      <c r="J30" s="471" t="str">
        <f>+'Ekamut-caxs'!D74</f>
        <v>Անահիտ Սարգսյան</v>
      </c>
      <c r="K30" s="471"/>
      <c r="M30" s="228"/>
    </row>
    <row r="31" spans="1:21" s="211" customFormat="1">
      <c r="C31" s="263"/>
      <c r="D31" s="263"/>
      <c r="E31" s="264"/>
      <c r="F31" s="264"/>
      <c r="G31" s="472" t="s">
        <v>91</v>
      </c>
      <c r="H31" s="472"/>
      <c r="I31" s="265"/>
      <c r="J31" s="472" t="s">
        <v>109</v>
      </c>
      <c r="K31" s="472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1"/>
      <c r="H32" s="471"/>
      <c r="I32" s="267"/>
      <c r="J32" s="471" t="str">
        <f>+'Ekamut-caxs'!D76</f>
        <v>Անահիտ Հովհաննիսյան</v>
      </c>
      <c r="K32" s="471"/>
    </row>
    <row r="33" spans="3:13" s="211" customFormat="1">
      <c r="C33" s="227"/>
      <c r="D33" s="227"/>
      <c r="G33" s="472" t="s">
        <v>91</v>
      </c>
      <c r="H33" s="472"/>
      <c r="I33" s="265"/>
      <c r="J33" s="472" t="s">
        <v>109</v>
      </c>
      <c r="K33" s="472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273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68" t="s">
        <v>213</v>
      </c>
      <c r="J36" s="468"/>
      <c r="K36" s="271"/>
      <c r="L36" s="468"/>
      <c r="M36" s="468"/>
    </row>
    <row r="37" spans="3:13">
      <c r="C37" s="269"/>
      <c r="D37" s="269"/>
      <c r="E37" s="468" t="s">
        <v>212</v>
      </c>
      <c r="F37" s="468"/>
      <c r="I37" s="468"/>
      <c r="J37" s="468"/>
      <c r="K37" s="271"/>
      <c r="L37" s="468"/>
      <c r="M37" s="468"/>
    </row>
    <row r="38" spans="3:13">
      <c r="C38" s="269"/>
      <c r="D38" s="269"/>
      <c r="E38" s="468"/>
      <c r="F38" s="46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1" sqref="B5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27" t="str">
        <f>+'Ekamut-caxs'!A7</f>
        <v xml:space="preserve">«Երևանի հ.118 մսուր-մանկապարտեզ» ՀՈԱԿ-ի 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6" ht="17.25">
      <c r="A3" s="457" t="s">
        <v>282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6"/>
      <c r="O3" s="156"/>
      <c r="P3" s="156"/>
    </row>
    <row r="4" spans="1:16" ht="16.5">
      <c r="M4" s="163" t="s">
        <v>0</v>
      </c>
    </row>
    <row r="5" spans="1:16" ht="13.5" customHeight="1">
      <c r="A5" s="482" t="s">
        <v>144</v>
      </c>
      <c r="B5" s="482" t="s">
        <v>68</v>
      </c>
      <c r="C5" s="480" t="s">
        <v>208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145</v>
      </c>
    </row>
    <row r="6" spans="1:16" ht="89.25" customHeight="1">
      <c r="A6" s="482"/>
      <c r="B6" s="482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1"/>
    </row>
    <row r="7" spans="1:16" ht="27.75" customHeight="1">
      <c r="A7" s="116">
        <v>1</v>
      </c>
      <c r="B7" s="147" t="s">
        <v>193</v>
      </c>
      <c r="C7" s="148">
        <v>4189.6000000000004</v>
      </c>
      <c r="D7" s="148">
        <f>+C10</f>
        <v>47606.899999999994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2055.8199999999997</v>
      </c>
      <c r="I7" s="148">
        <v>300</v>
      </c>
      <c r="J7" s="200"/>
      <c r="K7" s="148"/>
      <c r="L7" s="148">
        <f>+'Dramakani hamematakan'!C28/12</f>
        <v>268.5</v>
      </c>
      <c r="M7" s="149">
        <f>ROUND(SUM(C7:L7),1)</f>
        <v>55201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55201</v>
      </c>
    </row>
    <row r="10" spans="1:16" s="118" customFormat="1" ht="18.75" customHeight="1">
      <c r="B10" s="210">
        <v>4327.8999999999996</v>
      </c>
      <c r="C10" s="120">
        <f>+B10*11</f>
        <v>47606.899999999994</v>
      </c>
      <c r="D10" s="120"/>
      <c r="E10" s="395">
        <f>478.4*4</f>
        <v>1913.6</v>
      </c>
      <c r="F10" s="121"/>
      <c r="G10" s="121"/>
      <c r="H10" s="209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4327.8559999999998</v>
      </c>
      <c r="C11" s="103"/>
      <c r="D11" s="103"/>
      <c r="E11" s="126"/>
      <c r="F11" s="126"/>
      <c r="G11" s="127"/>
      <c r="H11" s="58"/>
      <c r="I11" s="58"/>
      <c r="J11" s="103"/>
      <c r="K11" s="477"/>
      <c r="L11" s="477"/>
      <c r="M11" s="128"/>
    </row>
    <row r="12" spans="1:16" s="118" customFormat="1" ht="69" customHeight="1">
      <c r="B12" s="478" t="s">
        <v>205</v>
      </c>
      <c r="C12" s="479"/>
      <c r="D12" s="127"/>
      <c r="G12" s="103"/>
      <c r="H12" s="103"/>
      <c r="I12" s="478" t="s">
        <v>206</v>
      </c>
      <c r="J12" s="479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3"/>
      <c r="E17" s="483"/>
      <c r="F17" s="174"/>
      <c r="G17" s="174"/>
      <c r="H17" s="475" t="str">
        <f>+'Ekamut-caxs'!D74</f>
        <v>Անահիտ Սարգսյան</v>
      </c>
      <c r="I17" s="475"/>
      <c r="J17" s="475"/>
      <c r="K17" s="137"/>
    </row>
    <row r="18" spans="2:11" s="138" customFormat="1" ht="17.25" customHeight="1">
      <c r="B18" s="175"/>
      <c r="C18" s="176"/>
      <c r="D18" s="484" t="s">
        <v>91</v>
      </c>
      <c r="E18" s="484"/>
      <c r="F18" s="177"/>
      <c r="G18" s="178"/>
      <c r="H18" s="476" t="s">
        <v>92</v>
      </c>
      <c r="I18" s="476"/>
      <c r="J18" s="476"/>
      <c r="K18" s="139"/>
    </row>
    <row r="19" spans="2:11" s="136" customFormat="1" ht="24.75" customHeight="1">
      <c r="B19" s="179" t="s">
        <v>6</v>
      </c>
      <c r="C19" s="173"/>
      <c r="D19" s="483"/>
      <c r="E19" s="483"/>
      <c r="F19" s="180"/>
      <c r="G19" s="180"/>
      <c r="H19" s="475" t="str">
        <f>+'Ekamut-caxs'!D76</f>
        <v>Անահիտ Հովհաննիսյան</v>
      </c>
      <c r="I19" s="475"/>
      <c r="J19" s="475"/>
      <c r="K19" s="137"/>
    </row>
    <row r="20" spans="2:11" s="138" customFormat="1" ht="18.75" customHeight="1">
      <c r="B20" s="176"/>
      <c r="C20" s="176"/>
      <c r="D20" s="484" t="s">
        <v>91</v>
      </c>
      <c r="E20" s="484"/>
      <c r="F20" s="177"/>
      <c r="G20" s="178"/>
      <c r="H20" s="476" t="s">
        <v>92</v>
      </c>
      <c r="I20" s="476"/>
      <c r="J20" s="476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51" sqref="B5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հ.118 մսուր-մանկապարտեզ» ՀՈԱԿ-ի </v>
      </c>
      <c r="B2" s="487"/>
      <c r="C2" s="487"/>
      <c r="D2" s="487"/>
    </row>
    <row r="3" spans="1:4" ht="39.75" customHeight="1">
      <c r="A3" s="487" t="s">
        <v>281</v>
      </c>
      <c r="B3" s="487"/>
      <c r="C3" s="487"/>
      <c r="D3" s="487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29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29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39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21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18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29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29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5</v>
      </c>
      <c r="D23" s="279">
        <f>D7+D11+D15+D19</f>
        <v>117</v>
      </c>
    </row>
    <row r="24" spans="1:4" ht="48.75" customHeight="1"/>
    <row r="25" spans="1:4" ht="17.25">
      <c r="B25" s="285" t="s">
        <v>2</v>
      </c>
      <c r="C25" s="488" t="str">
        <f>+'Ekamut-caxs'!D74</f>
        <v>Անահիտ Սարգսյան</v>
      </c>
      <c r="D25" s="488"/>
    </row>
    <row r="26" spans="1:4" ht="15.75" customHeight="1">
      <c r="B26" s="286" t="s">
        <v>4</v>
      </c>
      <c r="C26" s="485" t="s">
        <v>5</v>
      </c>
      <c r="D26" s="485"/>
    </row>
    <row r="27" spans="1:4" ht="27" customHeight="1">
      <c r="B27" s="287" t="s">
        <v>6</v>
      </c>
      <c r="C27" s="488" t="str">
        <f>+'Ekamut-caxs'!D76</f>
        <v>Անահիտ Հովհաննիսյան</v>
      </c>
      <c r="D27" s="488"/>
    </row>
    <row r="28" spans="1:4">
      <c r="B28" s="288"/>
      <c r="C28" s="485" t="s">
        <v>5</v>
      </c>
      <c r="D28" s="485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https://mul2.yerevan.am/tasks/2176028/oneclick?token=8f9a2292a59fff855ff75251b4535bd7</cp:keywords>
  <cp:lastModifiedBy>Lusine Petrosyan</cp:lastModifiedBy>
  <cp:lastPrinted>2025-04-21T07:04:15Z</cp:lastPrinted>
  <dcterms:created xsi:type="dcterms:W3CDTF">1996-10-14T23:33:28Z</dcterms:created>
  <dcterms:modified xsi:type="dcterms:W3CDTF">2025-05-20T15:35:43Z</dcterms:modified>
</cp:coreProperties>
</file>